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118-19 на проект бюджета 2020-2022 гг\Приложения\"/>
    </mc:Choice>
  </mc:AlternateContent>
  <bookViews>
    <workbookView xWindow="360" yWindow="30" windowWidth="23955" windowHeight="11820" activeTab="2"/>
  </bookViews>
  <sheets>
    <sheet name="Дотация" sheetId="6" r:id="rId1"/>
    <sheet name="Субсидии" sheetId="7" r:id="rId2"/>
    <sheet name="ИТОГ" sheetId="8" r:id="rId3"/>
  </sheets>
  <definedNames>
    <definedName name="_xlnm.Print_Titles" localSheetId="0">Дотация!$6:$11</definedName>
    <definedName name="_xlnm.Print_Titles" localSheetId="2">ИТОГ!$7:$12</definedName>
    <definedName name="_xlnm.Print_Titles" localSheetId="1">Субсидии!$7:$12</definedName>
    <definedName name="_xlnm.Print_Area" localSheetId="2">ИТОГ!$A$1:$W$49</definedName>
  </definedNames>
  <calcPr calcId="162913"/>
</workbook>
</file>

<file path=xl/calcChain.xml><?xml version="1.0" encoding="utf-8"?>
<calcChain xmlns="http://schemas.openxmlformats.org/spreadsheetml/2006/main">
  <c r="I49" i="7" l="1"/>
  <c r="J49" i="7"/>
  <c r="K49" i="7"/>
  <c r="M49" i="7"/>
  <c r="N49" i="7"/>
  <c r="O49" i="7"/>
  <c r="P49" i="7"/>
  <c r="R49" i="7"/>
  <c r="S49" i="7"/>
  <c r="T49" i="7"/>
  <c r="V49" i="7"/>
  <c r="Q49" i="8"/>
  <c r="R49" i="8"/>
  <c r="S49" i="8"/>
  <c r="U49" i="8"/>
  <c r="K49" i="8"/>
  <c r="L49" i="8"/>
  <c r="M49" i="8"/>
  <c r="N49" i="8"/>
  <c r="Q14" i="7" l="1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48" i="7"/>
  <c r="Q13" i="7"/>
  <c r="D49" i="7"/>
  <c r="E49" i="7"/>
  <c r="F49" i="7"/>
  <c r="G49" i="7"/>
  <c r="Q49" i="7" l="1"/>
  <c r="O14" i="8"/>
  <c r="O18" i="8"/>
  <c r="O22" i="8"/>
  <c r="O26" i="8"/>
  <c r="O30" i="8"/>
  <c r="O34" i="8"/>
  <c r="O38" i="8"/>
  <c r="O42" i="8"/>
  <c r="O46" i="8"/>
  <c r="C49" i="8"/>
  <c r="AB49" i="8"/>
  <c r="X49" i="8"/>
  <c r="AC49" i="8" s="1"/>
  <c r="H49" i="8"/>
  <c r="G49" i="8"/>
  <c r="F49" i="8"/>
  <c r="D49" i="8"/>
  <c r="AB47" i="8"/>
  <c r="AC47" i="8" s="1"/>
  <c r="AC46" i="8"/>
  <c r="AB46" i="8"/>
  <c r="AB45" i="8"/>
  <c r="AC45" i="8" s="1"/>
  <c r="AB44" i="8"/>
  <c r="AC44" i="8" s="1"/>
  <c r="AB43" i="8"/>
  <c r="AC43" i="8" s="1"/>
  <c r="AB42" i="8"/>
  <c r="AC42" i="8" s="1"/>
  <c r="AB41" i="8"/>
  <c r="AC41" i="8" s="1"/>
  <c r="AB40" i="8"/>
  <c r="AC40" i="8" s="1"/>
  <c r="AB39" i="8"/>
  <c r="AC39" i="8" s="1"/>
  <c r="AB38" i="8"/>
  <c r="AC38" i="8" s="1"/>
  <c r="AB37" i="8"/>
  <c r="AC37" i="8" s="1"/>
  <c r="AB36" i="8"/>
  <c r="AC36" i="8" s="1"/>
  <c r="AB35" i="8"/>
  <c r="AC35" i="8" s="1"/>
  <c r="AC34" i="8"/>
  <c r="AB34" i="8"/>
  <c r="AB33" i="8"/>
  <c r="AC33" i="8" s="1"/>
  <c r="AB32" i="8"/>
  <c r="AC32" i="8" s="1"/>
  <c r="AB31" i="8"/>
  <c r="AC31" i="8" s="1"/>
  <c r="AB30" i="8"/>
  <c r="AC30" i="8" s="1"/>
  <c r="AB29" i="8"/>
  <c r="AC29" i="8" s="1"/>
  <c r="AB28" i="8"/>
  <c r="AC28" i="8" s="1"/>
  <c r="AB27" i="8"/>
  <c r="AC27" i="8" s="1"/>
  <c r="AC26" i="8"/>
  <c r="AB26" i="8"/>
  <c r="AB25" i="8"/>
  <c r="AC25" i="8" s="1"/>
  <c r="AB24" i="8"/>
  <c r="AC24" i="8" s="1"/>
  <c r="AC23" i="8"/>
  <c r="AB23" i="8"/>
  <c r="AB22" i="8"/>
  <c r="AC22" i="8" s="1"/>
  <c r="AB21" i="8"/>
  <c r="AC21" i="8" s="1"/>
  <c r="AB20" i="8"/>
  <c r="AC20" i="8" s="1"/>
  <c r="AB19" i="8"/>
  <c r="AC19" i="8" s="1"/>
  <c r="AC18" i="8"/>
  <c r="AB18" i="8"/>
  <c r="AB17" i="8"/>
  <c r="AC17" i="8" s="1"/>
  <c r="AB16" i="8"/>
  <c r="AC16" i="8" s="1"/>
  <c r="AB15" i="8"/>
  <c r="AC15" i="8" s="1"/>
  <c r="AB14" i="8"/>
  <c r="AC14" i="8" s="1"/>
  <c r="AB13" i="8"/>
  <c r="AC13" i="8" s="1"/>
  <c r="O15" i="8"/>
  <c r="O16" i="8"/>
  <c r="O19" i="8"/>
  <c r="O20" i="8"/>
  <c r="O23" i="8"/>
  <c r="O24" i="8"/>
  <c r="O27" i="8"/>
  <c r="O28" i="8"/>
  <c r="O31" i="8"/>
  <c r="O32" i="8"/>
  <c r="O35" i="8"/>
  <c r="O36" i="8"/>
  <c r="O39" i="8"/>
  <c r="O40" i="8"/>
  <c r="O43" i="8"/>
  <c r="O44" i="8"/>
  <c r="O45" i="8"/>
  <c r="O47" i="8"/>
  <c r="O48" i="8"/>
  <c r="P48" i="8" s="1"/>
  <c r="O13" i="8" l="1"/>
  <c r="O41" i="8"/>
  <c r="O37" i="8"/>
  <c r="O33" i="8"/>
  <c r="O29" i="8"/>
  <c r="O25" i="8"/>
  <c r="O21" i="8"/>
  <c r="O17" i="8"/>
  <c r="O49" i="8" l="1"/>
  <c r="H14" i="7"/>
  <c r="H16" i="7"/>
  <c r="H19" i="7"/>
  <c r="H20" i="7"/>
  <c r="H21" i="7"/>
  <c r="H22" i="7"/>
  <c r="H23" i="7"/>
  <c r="H25" i="7"/>
  <c r="H27" i="7"/>
  <c r="H28" i="7"/>
  <c r="H30" i="7"/>
  <c r="H31" i="7"/>
  <c r="H32" i="7"/>
  <c r="H33" i="7"/>
  <c r="H35" i="7"/>
  <c r="H36" i="7"/>
  <c r="H38" i="7"/>
  <c r="H39" i="7"/>
  <c r="H42" i="7"/>
  <c r="H43" i="7"/>
  <c r="H44" i="7"/>
  <c r="H46" i="7"/>
  <c r="H47" i="7"/>
  <c r="L47" i="7" s="1"/>
  <c r="H13" i="7"/>
  <c r="C14" i="7"/>
  <c r="L14" i="7" s="1"/>
  <c r="C15" i="7"/>
  <c r="L15" i="7" s="1"/>
  <c r="C16" i="7"/>
  <c r="C17" i="7"/>
  <c r="L17" i="7" s="1"/>
  <c r="C18" i="7"/>
  <c r="L18" i="7" s="1"/>
  <c r="C19" i="7"/>
  <c r="C20" i="7"/>
  <c r="C21" i="7"/>
  <c r="L21" i="7" s="1"/>
  <c r="C22" i="7"/>
  <c r="C23" i="7"/>
  <c r="C24" i="7"/>
  <c r="L24" i="7" s="1"/>
  <c r="C25" i="7"/>
  <c r="L25" i="7" s="1"/>
  <c r="C26" i="7"/>
  <c r="L26" i="7" s="1"/>
  <c r="C27" i="7"/>
  <c r="L27" i="7" s="1"/>
  <c r="C28" i="7"/>
  <c r="C29" i="7"/>
  <c r="L29" i="7" s="1"/>
  <c r="C30" i="7"/>
  <c r="L30" i="7" s="1"/>
  <c r="C31" i="7"/>
  <c r="C32" i="7"/>
  <c r="L32" i="7" s="1"/>
  <c r="C33" i="7"/>
  <c r="C34" i="7"/>
  <c r="L34" i="7" s="1"/>
  <c r="C35" i="7"/>
  <c r="C36" i="7"/>
  <c r="C37" i="7"/>
  <c r="L37" i="7" s="1"/>
  <c r="C38" i="7"/>
  <c r="L38" i="7" s="1"/>
  <c r="C39" i="7"/>
  <c r="C40" i="7"/>
  <c r="L40" i="7" s="1"/>
  <c r="C41" i="7"/>
  <c r="L41" i="7" s="1"/>
  <c r="C42" i="7"/>
  <c r="L42" i="7" s="1"/>
  <c r="C43" i="7"/>
  <c r="C44" i="7"/>
  <c r="L44" i="7" s="1"/>
  <c r="C45" i="7"/>
  <c r="L45" i="7" s="1"/>
  <c r="C46" i="7"/>
  <c r="C48" i="7"/>
  <c r="L48" i="7" s="1"/>
  <c r="C13" i="7"/>
  <c r="L46" i="7" l="1"/>
  <c r="L22" i="7"/>
  <c r="L33" i="7"/>
  <c r="X33" i="7" s="1"/>
  <c r="H49" i="7"/>
  <c r="E45" i="8"/>
  <c r="I45" i="8" s="1"/>
  <c r="X45" i="7"/>
  <c r="E33" i="8"/>
  <c r="I33" i="8" s="1"/>
  <c r="E25" i="8"/>
  <c r="I25" i="8" s="1"/>
  <c r="X25" i="7"/>
  <c r="E17" i="8"/>
  <c r="I17" i="8" s="1"/>
  <c r="X17" i="7"/>
  <c r="E40" i="8"/>
  <c r="I40" i="8" s="1"/>
  <c r="X40" i="7"/>
  <c r="E24" i="8"/>
  <c r="I24" i="8" s="1"/>
  <c r="X24" i="7"/>
  <c r="L20" i="7"/>
  <c r="E47" i="8"/>
  <c r="I47" i="8" s="1"/>
  <c r="X47" i="7"/>
  <c r="E41" i="8"/>
  <c r="I41" i="8" s="1"/>
  <c r="X41" i="7"/>
  <c r="E29" i="8"/>
  <c r="I29" i="8" s="1"/>
  <c r="X29" i="7"/>
  <c r="E21" i="8"/>
  <c r="I21" i="8" s="1"/>
  <c r="X21" i="7"/>
  <c r="L13" i="7"/>
  <c r="C49" i="7"/>
  <c r="L36" i="7"/>
  <c r="L43" i="7"/>
  <c r="L31" i="7"/>
  <c r="E27" i="8"/>
  <c r="I27" i="8" s="1"/>
  <c r="X27" i="7"/>
  <c r="E15" i="8"/>
  <c r="X15" i="7"/>
  <c r="E37" i="8"/>
  <c r="I37" i="8" s="1"/>
  <c r="X37" i="7"/>
  <c r="E44" i="8"/>
  <c r="I44" i="8" s="1"/>
  <c r="X44" i="7"/>
  <c r="E32" i="8"/>
  <c r="I32" i="8" s="1"/>
  <c r="X32" i="7"/>
  <c r="E48" i="8"/>
  <c r="I48" i="8" s="1"/>
  <c r="W48" i="8" s="1"/>
  <c r="X48" i="7"/>
  <c r="E46" i="8"/>
  <c r="I46" i="8" s="1"/>
  <c r="X46" i="7"/>
  <c r="E42" i="8"/>
  <c r="I42" i="8" s="1"/>
  <c r="X42" i="7"/>
  <c r="E38" i="8"/>
  <c r="I38" i="8" s="1"/>
  <c r="X38" i="7"/>
  <c r="E34" i="8"/>
  <c r="I34" i="8" s="1"/>
  <c r="X34" i="7"/>
  <c r="E30" i="8"/>
  <c r="I30" i="8" s="1"/>
  <c r="X30" i="7"/>
  <c r="E26" i="8"/>
  <c r="I26" i="8" s="1"/>
  <c r="X26" i="7"/>
  <c r="E22" i="8"/>
  <c r="I22" i="8" s="1"/>
  <c r="X22" i="7"/>
  <c r="E18" i="8"/>
  <c r="I18" i="8" s="1"/>
  <c r="X18" i="7"/>
  <c r="E14" i="8"/>
  <c r="I14" i="8" s="1"/>
  <c r="X14" i="7"/>
  <c r="L39" i="7"/>
  <c r="L28" i="7"/>
  <c r="L16" i="7"/>
  <c r="L35" i="7"/>
  <c r="L23" i="7"/>
  <c r="L19" i="7"/>
  <c r="AC49" i="7"/>
  <c r="Y49" i="7"/>
  <c r="AC47" i="7"/>
  <c r="AD47" i="7" s="1"/>
  <c r="AC46" i="7"/>
  <c r="AD46" i="7" s="1"/>
  <c r="AC45" i="7"/>
  <c r="AD45" i="7" s="1"/>
  <c r="AC44" i="7"/>
  <c r="AD44" i="7" s="1"/>
  <c r="AC43" i="7"/>
  <c r="AD43" i="7" s="1"/>
  <c r="AC42" i="7"/>
  <c r="AD42" i="7" s="1"/>
  <c r="AC41" i="7"/>
  <c r="AD41" i="7" s="1"/>
  <c r="AC40" i="7"/>
  <c r="AD40" i="7" s="1"/>
  <c r="AC39" i="7"/>
  <c r="AD39" i="7" s="1"/>
  <c r="AC38" i="7"/>
  <c r="AD38" i="7" s="1"/>
  <c r="AC37" i="7"/>
  <c r="AD37" i="7" s="1"/>
  <c r="AC36" i="7"/>
  <c r="AD36" i="7" s="1"/>
  <c r="AC35" i="7"/>
  <c r="AD35" i="7" s="1"/>
  <c r="AC34" i="7"/>
  <c r="AD34" i="7" s="1"/>
  <c r="AC33" i="7"/>
  <c r="AD33" i="7" s="1"/>
  <c r="AC32" i="7"/>
  <c r="AD32" i="7" s="1"/>
  <c r="AC31" i="7"/>
  <c r="AD31" i="7" s="1"/>
  <c r="AC30" i="7"/>
  <c r="AD30" i="7" s="1"/>
  <c r="AC29" i="7"/>
  <c r="AD29" i="7" s="1"/>
  <c r="AC28" i="7"/>
  <c r="AD28" i="7" s="1"/>
  <c r="AC27" i="7"/>
  <c r="AD27" i="7" s="1"/>
  <c r="AC26" i="7"/>
  <c r="AD26" i="7" s="1"/>
  <c r="AC25" i="7"/>
  <c r="AD25" i="7" s="1"/>
  <c r="AC24" i="7"/>
  <c r="AD24" i="7" s="1"/>
  <c r="AC23" i="7"/>
  <c r="AD23" i="7" s="1"/>
  <c r="AC22" i="7"/>
  <c r="AD22" i="7" s="1"/>
  <c r="AC21" i="7"/>
  <c r="AD21" i="7" s="1"/>
  <c r="AC20" i="7"/>
  <c r="AD20" i="7" s="1"/>
  <c r="AC19" i="7"/>
  <c r="AD19" i="7" s="1"/>
  <c r="AC18" i="7"/>
  <c r="AD18" i="7" s="1"/>
  <c r="AC17" i="7"/>
  <c r="AD17" i="7" s="1"/>
  <c r="AC16" i="7"/>
  <c r="AD16" i="7" s="1"/>
  <c r="AC15" i="7"/>
  <c r="AD15" i="7" s="1"/>
  <c r="AC14" i="7"/>
  <c r="AD14" i="7" s="1"/>
  <c r="AC13" i="7"/>
  <c r="AD13" i="7" s="1"/>
  <c r="Q26" i="6"/>
  <c r="AA47" i="6"/>
  <c r="W47" i="6"/>
  <c r="T47" i="6"/>
  <c r="S47" i="6"/>
  <c r="R47" i="6"/>
  <c r="N47" i="6"/>
  <c r="M47" i="6"/>
  <c r="K47" i="6" s="1"/>
  <c r="AA46" i="6"/>
  <c r="AB46" i="6" s="1"/>
  <c r="K46" i="6"/>
  <c r="Q46" i="6" s="1"/>
  <c r="J47" i="8" s="1"/>
  <c r="P47" i="8" s="1"/>
  <c r="C46" i="6"/>
  <c r="J46" i="6" s="1"/>
  <c r="V46" i="6" s="1"/>
  <c r="AA45" i="6"/>
  <c r="AB45" i="6" s="1"/>
  <c r="K45" i="6"/>
  <c r="Q45" i="6" s="1"/>
  <c r="J46" i="8" s="1"/>
  <c r="P46" i="8" s="1"/>
  <c r="C45" i="6"/>
  <c r="J45" i="6" s="1"/>
  <c r="AA44" i="6"/>
  <c r="AB44" i="6" s="1"/>
  <c r="K44" i="6"/>
  <c r="C44" i="6"/>
  <c r="J44" i="6" s="1"/>
  <c r="AA43" i="6"/>
  <c r="AB43" i="6" s="1"/>
  <c r="K43" i="6"/>
  <c r="Q43" i="6" s="1"/>
  <c r="J44" i="8" s="1"/>
  <c r="P44" i="8" s="1"/>
  <c r="C43" i="6"/>
  <c r="AA42" i="6"/>
  <c r="AB42" i="6" s="1"/>
  <c r="K42" i="6"/>
  <c r="C42" i="6"/>
  <c r="J42" i="6" s="1"/>
  <c r="AA41" i="6"/>
  <c r="AB41" i="6" s="1"/>
  <c r="K41" i="6"/>
  <c r="Q41" i="6" s="1"/>
  <c r="J42" i="8" s="1"/>
  <c r="P42" i="8" s="1"/>
  <c r="C41" i="6"/>
  <c r="AA40" i="6"/>
  <c r="AB40" i="6" s="1"/>
  <c r="K40" i="6"/>
  <c r="C40" i="6"/>
  <c r="J40" i="6" s="1"/>
  <c r="AA39" i="6"/>
  <c r="AB39" i="6" s="1"/>
  <c r="K39" i="6"/>
  <c r="Q39" i="6" s="1"/>
  <c r="J40" i="8" s="1"/>
  <c r="P40" i="8" s="1"/>
  <c r="C39" i="6"/>
  <c r="J39" i="6" s="1"/>
  <c r="AA38" i="6"/>
  <c r="AB38" i="6" s="1"/>
  <c r="K38" i="6"/>
  <c r="Q38" i="6" s="1"/>
  <c r="J39" i="8" s="1"/>
  <c r="P39" i="8" s="1"/>
  <c r="C38" i="6"/>
  <c r="J38" i="6" s="1"/>
  <c r="AA37" i="6"/>
  <c r="AB37" i="6" s="1"/>
  <c r="K37" i="6"/>
  <c r="Q37" i="6" s="1"/>
  <c r="C37" i="6"/>
  <c r="J37" i="6" s="1"/>
  <c r="AA36" i="6"/>
  <c r="AB36" i="6" s="1"/>
  <c r="K36" i="6"/>
  <c r="Q36" i="6" s="1"/>
  <c r="J37" i="8" s="1"/>
  <c r="P37" i="8" s="1"/>
  <c r="C36" i="6"/>
  <c r="J36" i="6" s="1"/>
  <c r="AA35" i="6"/>
  <c r="AB35" i="6" s="1"/>
  <c r="K35" i="6"/>
  <c r="C35" i="6"/>
  <c r="J35" i="6" s="1"/>
  <c r="AA34" i="6"/>
  <c r="AB34" i="6" s="1"/>
  <c r="K34" i="6"/>
  <c r="Q34" i="6" s="1"/>
  <c r="C34" i="6"/>
  <c r="J34" i="6" s="1"/>
  <c r="AA33" i="6"/>
  <c r="AB33" i="6" s="1"/>
  <c r="K33" i="6"/>
  <c r="Q33" i="6" s="1"/>
  <c r="C33" i="6"/>
  <c r="J33" i="6" s="1"/>
  <c r="AA32" i="6"/>
  <c r="AB32" i="6" s="1"/>
  <c r="K32" i="6"/>
  <c r="Q32" i="6" s="1"/>
  <c r="J33" i="8" s="1"/>
  <c r="P33" i="8" s="1"/>
  <c r="C32" i="6"/>
  <c r="J32" i="6" s="1"/>
  <c r="AA31" i="6"/>
  <c r="AB31" i="6" s="1"/>
  <c r="K31" i="6"/>
  <c r="Q31" i="6" s="1"/>
  <c r="J32" i="8" s="1"/>
  <c r="P32" i="8" s="1"/>
  <c r="C31" i="6"/>
  <c r="J31" i="6" s="1"/>
  <c r="AA30" i="6"/>
  <c r="AB30" i="6" s="1"/>
  <c r="K30" i="6"/>
  <c r="Q30" i="6" s="1"/>
  <c r="J31" i="8" s="1"/>
  <c r="P31" i="8" s="1"/>
  <c r="C30" i="6"/>
  <c r="J30" i="6" s="1"/>
  <c r="AA29" i="6"/>
  <c r="AB29" i="6" s="1"/>
  <c r="K29" i="6"/>
  <c r="Q29" i="6" s="1"/>
  <c r="C29" i="6"/>
  <c r="J29" i="6" s="1"/>
  <c r="AA28" i="6"/>
  <c r="AB28" i="6" s="1"/>
  <c r="K28" i="6"/>
  <c r="Q28" i="6" s="1"/>
  <c r="J29" i="8" s="1"/>
  <c r="P29" i="8" s="1"/>
  <c r="C28" i="6"/>
  <c r="J28" i="6" s="1"/>
  <c r="AA27" i="6"/>
  <c r="AB27" i="6" s="1"/>
  <c r="K27" i="6"/>
  <c r="Q27" i="6" s="1"/>
  <c r="J28" i="8" s="1"/>
  <c r="P28" i="8" s="1"/>
  <c r="C27" i="6"/>
  <c r="J27" i="6" s="1"/>
  <c r="AA26" i="6"/>
  <c r="AB26" i="6" s="1"/>
  <c r="K26" i="6"/>
  <c r="C26" i="6"/>
  <c r="J26" i="6" s="1"/>
  <c r="AA25" i="6"/>
  <c r="AB25" i="6" s="1"/>
  <c r="K25" i="6"/>
  <c r="Q25" i="6" s="1"/>
  <c r="C25" i="6"/>
  <c r="J25" i="6" s="1"/>
  <c r="AA24" i="6"/>
  <c r="AB24" i="6" s="1"/>
  <c r="K24" i="6"/>
  <c r="Q24" i="6" s="1"/>
  <c r="J25" i="8" s="1"/>
  <c r="P25" i="8" s="1"/>
  <c r="C24" i="6"/>
  <c r="J24" i="6" s="1"/>
  <c r="AA23" i="6"/>
  <c r="AB23" i="6" s="1"/>
  <c r="K23" i="6"/>
  <c r="Q23" i="6" s="1"/>
  <c r="J24" i="8" s="1"/>
  <c r="P24" i="8" s="1"/>
  <c r="C23" i="6"/>
  <c r="J23" i="6" s="1"/>
  <c r="V23" i="6" s="1"/>
  <c r="AA22" i="6"/>
  <c r="AB22" i="6" s="1"/>
  <c r="K22" i="6"/>
  <c r="Q22" i="6" s="1"/>
  <c r="J23" i="8" s="1"/>
  <c r="P23" i="8" s="1"/>
  <c r="C22" i="6"/>
  <c r="J22" i="6" s="1"/>
  <c r="V22" i="6" s="1"/>
  <c r="AA21" i="6"/>
  <c r="AB21" i="6" s="1"/>
  <c r="K21" i="6"/>
  <c r="Q21" i="6" s="1"/>
  <c r="C21" i="6"/>
  <c r="J21" i="6" s="1"/>
  <c r="AA20" i="6"/>
  <c r="AB20" i="6" s="1"/>
  <c r="K20" i="6"/>
  <c r="Q20" i="6" s="1"/>
  <c r="J21" i="8" s="1"/>
  <c r="P21" i="8" s="1"/>
  <c r="C20" i="6"/>
  <c r="J20" i="6" s="1"/>
  <c r="AA19" i="6"/>
  <c r="AB19" i="6" s="1"/>
  <c r="K19" i="6"/>
  <c r="Q19" i="6" s="1"/>
  <c r="J20" i="8" s="1"/>
  <c r="P20" i="8" s="1"/>
  <c r="C19" i="6"/>
  <c r="J19" i="6" s="1"/>
  <c r="AA18" i="6"/>
  <c r="AB18" i="6" s="1"/>
  <c r="K18" i="6"/>
  <c r="Q18" i="6" s="1"/>
  <c r="J19" i="8" s="1"/>
  <c r="P19" i="8" s="1"/>
  <c r="C18" i="6"/>
  <c r="J18" i="6" s="1"/>
  <c r="AA17" i="6"/>
  <c r="AB17" i="6" s="1"/>
  <c r="K17" i="6"/>
  <c r="Q17" i="6" s="1"/>
  <c r="C17" i="6"/>
  <c r="J17" i="6" s="1"/>
  <c r="AA16" i="6"/>
  <c r="AB16" i="6" s="1"/>
  <c r="K16" i="6"/>
  <c r="Q16" i="6" s="1"/>
  <c r="J17" i="8" s="1"/>
  <c r="P17" i="8" s="1"/>
  <c r="C16" i="6"/>
  <c r="J16" i="6" s="1"/>
  <c r="AA15" i="6"/>
  <c r="AB15" i="6" s="1"/>
  <c r="K15" i="6"/>
  <c r="Q15" i="6" s="1"/>
  <c r="J16" i="8" s="1"/>
  <c r="P16" i="8" s="1"/>
  <c r="C15" i="6"/>
  <c r="J15" i="6" s="1"/>
  <c r="AA14" i="6"/>
  <c r="AB14" i="6" s="1"/>
  <c r="K14" i="6"/>
  <c r="Q14" i="6" s="1"/>
  <c r="J15" i="8" s="1"/>
  <c r="P15" i="8" s="1"/>
  <c r="C14" i="6"/>
  <c r="J14" i="6" s="1"/>
  <c r="AA13" i="6"/>
  <c r="AB13" i="6" s="1"/>
  <c r="K13" i="6"/>
  <c r="C13" i="6"/>
  <c r="J13" i="6" s="1"/>
  <c r="AA12" i="6"/>
  <c r="AB12" i="6" s="1"/>
  <c r="K12" i="6"/>
  <c r="Q12" i="6" s="1"/>
  <c r="J13" i="8" s="1"/>
  <c r="C12" i="6"/>
  <c r="J12" i="6" s="1"/>
  <c r="V37" i="6" l="1"/>
  <c r="AC37" i="6" s="1"/>
  <c r="J38" i="8"/>
  <c r="P38" i="8" s="1"/>
  <c r="V38" i="8" s="1"/>
  <c r="V34" i="6"/>
  <c r="J35" i="8"/>
  <c r="P35" i="8" s="1"/>
  <c r="V29" i="6"/>
  <c r="J30" i="8"/>
  <c r="P30" i="8" s="1"/>
  <c r="T30" i="8" s="1"/>
  <c r="V33" i="6"/>
  <c r="J34" i="8"/>
  <c r="P34" i="8" s="1"/>
  <c r="T34" i="8" s="1"/>
  <c r="V25" i="6"/>
  <c r="J26" i="8"/>
  <c r="P26" i="8" s="1"/>
  <c r="W26" i="8" s="1"/>
  <c r="AD26" i="8" s="1"/>
  <c r="V21" i="6"/>
  <c r="AC21" i="6" s="1"/>
  <c r="J22" i="8"/>
  <c r="P22" i="8" s="1"/>
  <c r="V22" i="8" s="1"/>
  <c r="V26" i="6"/>
  <c r="J27" i="8"/>
  <c r="P27" i="8" s="1"/>
  <c r="T27" i="8" s="1"/>
  <c r="V17" i="6"/>
  <c r="J18" i="8"/>
  <c r="P18" i="8" s="1"/>
  <c r="T18" i="8" s="1"/>
  <c r="P13" i="8"/>
  <c r="V45" i="6"/>
  <c r="AC45" i="6" s="1"/>
  <c r="V16" i="6"/>
  <c r="V20" i="6"/>
  <c r="V24" i="6"/>
  <c r="AC24" i="6" s="1"/>
  <c r="V28" i="6"/>
  <c r="AC28" i="6" s="1"/>
  <c r="V32" i="6"/>
  <c r="V36" i="6"/>
  <c r="AC36" i="6" s="1"/>
  <c r="V15" i="6"/>
  <c r="AC15" i="6" s="1"/>
  <c r="V19" i="6"/>
  <c r="AC19" i="6" s="1"/>
  <c r="V27" i="6"/>
  <c r="V39" i="6"/>
  <c r="V31" i="6"/>
  <c r="AC31" i="6" s="1"/>
  <c r="V14" i="6"/>
  <c r="AC14" i="6" s="1"/>
  <c r="V18" i="6"/>
  <c r="V38" i="6"/>
  <c r="V30" i="6"/>
  <c r="AC30" i="6" s="1"/>
  <c r="V12" i="6"/>
  <c r="L49" i="7"/>
  <c r="AE14" i="7"/>
  <c r="E36" i="8"/>
  <c r="I36" i="8" s="1"/>
  <c r="X36" i="7"/>
  <c r="V21" i="8"/>
  <c r="T21" i="8"/>
  <c r="W21" i="8"/>
  <c r="AD21" i="8" s="1"/>
  <c r="E16" i="8"/>
  <c r="I16" i="8" s="1"/>
  <c r="X16" i="7"/>
  <c r="W14" i="8"/>
  <c r="AD14" i="8" s="1"/>
  <c r="W30" i="8"/>
  <c r="AD30" i="8" s="1"/>
  <c r="T38" i="8"/>
  <c r="T46" i="8"/>
  <c r="V46" i="8"/>
  <c r="W46" i="8"/>
  <c r="AD46" i="8" s="1"/>
  <c r="W32" i="8"/>
  <c r="AD32" i="8" s="1"/>
  <c r="T32" i="8"/>
  <c r="V32" i="8"/>
  <c r="T37" i="8"/>
  <c r="W37" i="8"/>
  <c r="AD37" i="8" s="1"/>
  <c r="V37" i="8"/>
  <c r="W27" i="8"/>
  <c r="AD27" i="8" s="1"/>
  <c r="V24" i="8"/>
  <c r="W24" i="8"/>
  <c r="AD24" i="8" s="1"/>
  <c r="T24" i="8"/>
  <c r="W17" i="8"/>
  <c r="AD17" i="8" s="1"/>
  <c r="T17" i="8"/>
  <c r="V17" i="8"/>
  <c r="V33" i="8"/>
  <c r="T33" i="8"/>
  <c r="W33" i="8"/>
  <c r="AD33" i="8" s="1"/>
  <c r="E28" i="8"/>
  <c r="I28" i="8" s="1"/>
  <c r="X28" i="7"/>
  <c r="AE28" i="7" s="1"/>
  <c r="E31" i="8"/>
  <c r="I31" i="8" s="1"/>
  <c r="X31" i="7"/>
  <c r="W47" i="8"/>
  <c r="AD47" i="8" s="1"/>
  <c r="T47" i="8"/>
  <c r="V47" i="8"/>
  <c r="E35" i="8"/>
  <c r="I35" i="8" s="1"/>
  <c r="X35" i="7"/>
  <c r="AE35" i="7" s="1"/>
  <c r="E19" i="8"/>
  <c r="X19" i="7"/>
  <c r="E13" i="8"/>
  <c r="I13" i="8" s="1"/>
  <c r="X13" i="7"/>
  <c r="T29" i="8"/>
  <c r="W29" i="8"/>
  <c r="AD29" i="8" s="1"/>
  <c r="V29" i="8"/>
  <c r="E23" i="8"/>
  <c r="X23" i="7"/>
  <c r="AE23" i="7" s="1"/>
  <c r="E39" i="8"/>
  <c r="I39" i="8" s="1"/>
  <c r="X39" i="7"/>
  <c r="AE39" i="7" s="1"/>
  <c r="T26" i="8"/>
  <c r="V42" i="8"/>
  <c r="T42" i="8"/>
  <c r="W42" i="8"/>
  <c r="AD42" i="8" s="1"/>
  <c r="T44" i="8"/>
  <c r="V44" i="8"/>
  <c r="W44" i="8"/>
  <c r="AD44" i="8" s="1"/>
  <c r="I15" i="8"/>
  <c r="E43" i="8"/>
  <c r="I43" i="8" s="1"/>
  <c r="X43" i="7"/>
  <c r="AE43" i="7" s="1"/>
  <c r="E20" i="8"/>
  <c r="I20" i="8" s="1"/>
  <c r="X20" i="7"/>
  <c r="AE20" i="7" s="1"/>
  <c r="T40" i="8"/>
  <c r="V40" i="8"/>
  <c r="W40" i="8"/>
  <c r="AD40" i="8" s="1"/>
  <c r="T25" i="8"/>
  <c r="W25" i="8"/>
  <c r="AD25" i="8" s="1"/>
  <c r="V25" i="8"/>
  <c r="AE17" i="7"/>
  <c r="AE21" i="7"/>
  <c r="AE25" i="7"/>
  <c r="AE29" i="7"/>
  <c r="AE19" i="7"/>
  <c r="AE27" i="7"/>
  <c r="AE16" i="7"/>
  <c r="AE31" i="7"/>
  <c r="W43" i="7"/>
  <c r="U16" i="7"/>
  <c r="U17" i="7"/>
  <c r="U21" i="7"/>
  <c r="U25" i="7"/>
  <c r="W17" i="7"/>
  <c r="W21" i="7"/>
  <c r="W25" i="7"/>
  <c r="W29" i="7"/>
  <c r="U29" i="7"/>
  <c r="AE15" i="7"/>
  <c r="W15" i="7"/>
  <c r="U15" i="7"/>
  <c r="W20" i="7"/>
  <c r="W24" i="7"/>
  <c r="AE24" i="7"/>
  <c r="W28" i="7"/>
  <c r="U33" i="7"/>
  <c r="AE33" i="7"/>
  <c r="W33" i="7"/>
  <c r="AE38" i="7"/>
  <c r="W38" i="7"/>
  <c r="U38" i="7"/>
  <c r="U20" i="7"/>
  <c r="U24" i="7"/>
  <c r="U28" i="7"/>
  <c r="AE34" i="7"/>
  <c r="W34" i="7"/>
  <c r="U34" i="7"/>
  <c r="U13" i="7"/>
  <c r="W14" i="7"/>
  <c r="W18" i="7"/>
  <c r="AE18" i="7"/>
  <c r="U19" i="7"/>
  <c r="W22" i="7"/>
  <c r="AE22" i="7"/>
  <c r="U23" i="7"/>
  <c r="W26" i="7"/>
  <c r="AE26" i="7"/>
  <c r="U27" i="7"/>
  <c r="W30" i="7"/>
  <c r="AE30" i="7"/>
  <c r="U41" i="7"/>
  <c r="AE41" i="7"/>
  <c r="W41" i="7"/>
  <c r="U14" i="7"/>
  <c r="W16" i="7"/>
  <c r="U18" i="7"/>
  <c r="W19" i="7"/>
  <c r="U22" i="7"/>
  <c r="W23" i="7"/>
  <c r="U26" i="7"/>
  <c r="W27" i="7"/>
  <c r="U30" i="7"/>
  <c r="U37" i="7"/>
  <c r="AE37" i="7"/>
  <c r="W37" i="7"/>
  <c r="AE46" i="7"/>
  <c r="W46" i="7"/>
  <c r="U46" i="7"/>
  <c r="U47" i="7"/>
  <c r="AE47" i="7"/>
  <c r="U31" i="7"/>
  <c r="AE32" i="7"/>
  <c r="W32" i="7"/>
  <c r="U35" i="7"/>
  <c r="AE36" i="7"/>
  <c r="W36" i="7"/>
  <c r="U39" i="7"/>
  <c r="AE40" i="7"/>
  <c r="W40" i="7"/>
  <c r="AE44" i="7"/>
  <c r="W44" i="7"/>
  <c r="U44" i="7"/>
  <c r="U45" i="7"/>
  <c r="AE45" i="7"/>
  <c r="W47" i="7"/>
  <c r="W31" i="7"/>
  <c r="U32" i="7"/>
  <c r="W35" i="7"/>
  <c r="U36" i="7"/>
  <c r="W39" i="7"/>
  <c r="U40" i="7"/>
  <c r="AE42" i="7"/>
  <c r="W42" i="7"/>
  <c r="U42" i="7"/>
  <c r="U43" i="7"/>
  <c r="W45" i="7"/>
  <c r="AD49" i="7"/>
  <c r="J43" i="6"/>
  <c r="V43" i="6" s="1"/>
  <c r="AC43" i="6" s="1"/>
  <c r="Q42" i="6"/>
  <c r="AC17" i="6"/>
  <c r="U39" i="6"/>
  <c r="Q35" i="6"/>
  <c r="AC25" i="6"/>
  <c r="AC33" i="6"/>
  <c r="AB47" i="6"/>
  <c r="Q44" i="6"/>
  <c r="Q40" i="6"/>
  <c r="U43" i="6"/>
  <c r="AC39" i="6"/>
  <c r="AC23" i="6"/>
  <c r="U37" i="6"/>
  <c r="AC29" i="6"/>
  <c r="AC27" i="6"/>
  <c r="U33" i="6"/>
  <c r="U15" i="6"/>
  <c r="U17" i="6"/>
  <c r="U19" i="6"/>
  <c r="U21" i="6"/>
  <c r="U23" i="6"/>
  <c r="U25" i="6"/>
  <c r="U27" i="6"/>
  <c r="U29" i="6"/>
  <c r="U31" i="6"/>
  <c r="U45" i="6"/>
  <c r="J41" i="6"/>
  <c r="V41" i="6" s="1"/>
  <c r="Q13" i="6"/>
  <c r="J14" i="8" s="1"/>
  <c r="P14" i="8" s="1"/>
  <c r="T14" i="8" s="1"/>
  <c r="U14" i="6"/>
  <c r="U12" i="6"/>
  <c r="C47" i="6"/>
  <c r="AC16" i="6"/>
  <c r="U16" i="6"/>
  <c r="U18" i="6"/>
  <c r="AC18" i="6"/>
  <c r="AC20" i="6"/>
  <c r="U20" i="6"/>
  <c r="U22" i="6"/>
  <c r="AC22" i="6"/>
  <c r="U24" i="6"/>
  <c r="U26" i="6"/>
  <c r="AC26" i="6"/>
  <c r="U28" i="6"/>
  <c r="U30" i="6"/>
  <c r="AC32" i="6"/>
  <c r="U32" i="6"/>
  <c r="AC34" i="6"/>
  <c r="U36" i="6"/>
  <c r="U38" i="6"/>
  <c r="AC38" i="6"/>
  <c r="U44" i="6"/>
  <c r="U46" i="6"/>
  <c r="AC46" i="6"/>
  <c r="V34" i="8" l="1"/>
  <c r="V18" i="8"/>
  <c r="W22" i="8"/>
  <c r="AD22" i="8" s="1"/>
  <c r="W34" i="8"/>
  <c r="AD34" i="8" s="1"/>
  <c r="W18" i="8"/>
  <c r="AD18" i="8" s="1"/>
  <c r="T22" i="8"/>
  <c r="V26" i="8"/>
  <c r="W38" i="8"/>
  <c r="AD38" i="8" s="1"/>
  <c r="V14" i="8"/>
  <c r="V40" i="6"/>
  <c r="AC40" i="6" s="1"/>
  <c r="J41" i="8"/>
  <c r="P41" i="8" s="1"/>
  <c r="V42" i="6"/>
  <c r="AC42" i="6" s="1"/>
  <c r="J43" i="8"/>
  <c r="P43" i="8" s="1"/>
  <c r="U42" i="6"/>
  <c r="V44" i="6"/>
  <c r="J45" i="8"/>
  <c r="P45" i="8" s="1"/>
  <c r="V35" i="6"/>
  <c r="AC35" i="6" s="1"/>
  <c r="J36" i="8"/>
  <c r="P36" i="8" s="1"/>
  <c r="W36" i="8" s="1"/>
  <c r="AD36" i="8" s="1"/>
  <c r="U35" i="6"/>
  <c r="V30" i="8"/>
  <c r="V27" i="8"/>
  <c r="W13" i="8"/>
  <c r="X49" i="7"/>
  <c r="U49" i="7"/>
  <c r="V43" i="8"/>
  <c r="W43" i="8"/>
  <c r="AD43" i="8" s="1"/>
  <c r="T43" i="8"/>
  <c r="T28" i="8"/>
  <c r="V28" i="8"/>
  <c r="W28" i="8"/>
  <c r="AD28" i="8" s="1"/>
  <c r="W15" i="8"/>
  <c r="AD15" i="8" s="1"/>
  <c r="T15" i="8"/>
  <c r="V15" i="8"/>
  <c r="I23" i="8"/>
  <c r="T23" i="8" s="1"/>
  <c r="I19" i="8"/>
  <c r="T19" i="8" s="1"/>
  <c r="W31" i="8"/>
  <c r="AD31" i="8" s="1"/>
  <c r="V31" i="8"/>
  <c r="T31" i="8"/>
  <c r="T39" i="8"/>
  <c r="W39" i="8"/>
  <c r="AD39" i="8" s="1"/>
  <c r="V39" i="8"/>
  <c r="T35" i="8"/>
  <c r="V35" i="8"/>
  <c r="W35" i="8"/>
  <c r="AD35" i="8" s="1"/>
  <c r="T20" i="8"/>
  <c r="W20" i="8"/>
  <c r="AD20" i="8" s="1"/>
  <c r="V20" i="8"/>
  <c r="E49" i="8"/>
  <c r="T13" i="8"/>
  <c r="V13" i="8"/>
  <c r="V16" i="8"/>
  <c r="W16" i="8"/>
  <c r="AD16" i="8" s="1"/>
  <c r="T16" i="8"/>
  <c r="V36" i="8"/>
  <c r="T36" i="8"/>
  <c r="W13" i="7"/>
  <c r="W49" i="7" s="1"/>
  <c r="V13" i="6"/>
  <c r="AC13" i="6" s="1"/>
  <c r="J47" i="6"/>
  <c r="U13" i="6"/>
  <c r="Q47" i="6"/>
  <c r="U40" i="6"/>
  <c r="U34" i="6"/>
  <c r="U41" i="6"/>
  <c r="AC41" i="6"/>
  <c r="V47" i="6"/>
  <c r="AC47" i="6" s="1"/>
  <c r="AC12" i="6"/>
  <c r="AC44" i="6"/>
  <c r="P49" i="8" l="1"/>
  <c r="W45" i="8"/>
  <c r="AD45" i="8" s="1"/>
  <c r="V45" i="8"/>
  <c r="T45" i="8"/>
  <c r="J49" i="8"/>
  <c r="W41" i="8"/>
  <c r="AD41" i="8" s="1"/>
  <c r="T41" i="8"/>
  <c r="V41" i="8"/>
  <c r="AD13" i="8"/>
  <c r="W23" i="8"/>
  <c r="AD23" i="8" s="1"/>
  <c r="V23" i="8"/>
  <c r="I49" i="8"/>
  <c r="W19" i="8"/>
  <c r="AD19" i="8" s="1"/>
  <c r="V19" i="8"/>
  <c r="AE49" i="7"/>
  <c r="AE13" i="7"/>
  <c r="U47" i="6"/>
  <c r="T49" i="8" l="1"/>
  <c r="V49" i="8"/>
  <c r="W49" i="8"/>
  <c r="AD49" i="8" s="1"/>
</calcChain>
</file>

<file path=xl/sharedStrings.xml><?xml version="1.0" encoding="utf-8"?>
<sst xmlns="http://schemas.openxmlformats.org/spreadsheetml/2006/main" count="255" uniqueCount="117">
  <si>
    <t>(в тыс. рублей)</t>
  </si>
  <si>
    <t>№ п/п</t>
  </si>
  <si>
    <t>Наименование муниципальных районов</t>
  </si>
  <si>
    <t>Отклонение финансовой помощи 2015 к 2014 с учетом факторов</t>
  </si>
  <si>
    <t>расходы переданные в субвенцию на образование</t>
  </si>
  <si>
    <t>в том числе:</t>
  </si>
  <si>
    <t>Дотация, подлежащая замене нормативом по НДФЛ</t>
  </si>
  <si>
    <t>Справочно: Дополнительный норматив отчислений по НДФЛ</t>
  </si>
  <si>
    <t>Субсудия на зарплату (без учета кредиторской задолженности)</t>
  </si>
  <si>
    <t>Рост расходов на зараб плату 2015 к 2014</t>
  </si>
  <si>
    <t>Рост расходов на коммунальные услуги2014 к 2013</t>
  </si>
  <si>
    <t>1/2 изменения по собственным доходам 2015 к 2014</t>
  </si>
  <si>
    <t>Дотации на выравнивание бюджетной обеспеченности муниципальных районов (городских округов)</t>
  </si>
  <si>
    <t>Дотации на выравнивание бюджетной обеспеченности поселений</t>
  </si>
  <si>
    <t xml:space="preserve">Субвенции на передаваемые полномочия органам местного самоуправления муниципальных районов по расчету и предоставлению дотаций на выравнивание бюджетной обеспеченности поселениям </t>
  </si>
  <si>
    <t>в том числе за счет субвенции на образование</t>
  </si>
  <si>
    <t>мрот потребность</t>
  </si>
  <si>
    <t>мрот\</t>
  </si>
  <si>
    <t>сбалансир.мрот</t>
  </si>
  <si>
    <t>указные потребность</t>
  </si>
  <si>
    <t>итого дополнительно</t>
  </si>
  <si>
    <t>2=2а+2б+2в</t>
  </si>
  <si>
    <t>2а</t>
  </si>
  <si>
    <t>2б</t>
  </si>
  <si>
    <t>2в</t>
  </si>
  <si>
    <t>Муниципальный район "Агинский район"</t>
  </si>
  <si>
    <t>Муниципальный район «Акшинский район»</t>
  </si>
  <si>
    <t xml:space="preserve">Муниципальный район «Александрово-Заводской район» </t>
  </si>
  <si>
    <t>Муниципальный район «Балейский район»</t>
  </si>
  <si>
    <t>Муниципальный район «Борзинский район»</t>
  </si>
  <si>
    <t xml:space="preserve">Муниципальный район «Газимуро-Заводский  район» </t>
  </si>
  <si>
    <t>Муниципальный район "Дульдургинский район"</t>
  </si>
  <si>
    <t xml:space="preserve">Муниципальный район «Забайкальский район» </t>
  </si>
  <si>
    <t>Муниципальный район «Каларский район»</t>
  </si>
  <si>
    <t xml:space="preserve">Муниципальный район «Калганский  район» </t>
  </si>
  <si>
    <t xml:space="preserve">Муниципальный район «Карымский район» </t>
  </si>
  <si>
    <t>Муниципальный район «Город Краснокаменск и Краснокаменский район»</t>
  </si>
  <si>
    <t xml:space="preserve">Муниципальный район «Красночикойский район» </t>
  </si>
  <si>
    <t xml:space="preserve">Муниципальный район «Кыринский район» </t>
  </si>
  <si>
    <t>Муниципальный район "Могойтуйский район"</t>
  </si>
  <si>
    <t>Муниципальный район «Могочинский район»</t>
  </si>
  <si>
    <t xml:space="preserve">Муниципальный район «Нерчинский район» </t>
  </si>
  <si>
    <t xml:space="preserve">Муниципальный район «Нерчинско-Заводской район» </t>
  </si>
  <si>
    <t>Муниципальный район «Оловяннинский район»</t>
  </si>
  <si>
    <t xml:space="preserve">Муниципальный район «Ононский район» </t>
  </si>
  <si>
    <t>Муниципальный район «Петровск-Забайкальский район»</t>
  </si>
  <si>
    <t>Муниципальный район «Приаргунский район»</t>
  </si>
  <si>
    <t xml:space="preserve">Муниципальный район «Сретенский район» </t>
  </si>
  <si>
    <t xml:space="preserve">Муниципальный район «Тунгиро-Олекминский район» </t>
  </si>
  <si>
    <t>Муниципальный район «Тунгокоченский район»</t>
  </si>
  <si>
    <t xml:space="preserve">Муниципальный район «Улетовский район» </t>
  </si>
  <si>
    <t xml:space="preserve">Муниципальный район «Хилокский район» </t>
  </si>
  <si>
    <t>Муниципальный район  «Чернышевский район»</t>
  </si>
  <si>
    <t>Муниципальный район «Читинский район»</t>
  </si>
  <si>
    <t xml:space="preserve">Муниципальный район «Шелопугинский район» </t>
  </si>
  <si>
    <t xml:space="preserve">Муниципальный район «Шилкинский район» </t>
  </si>
  <si>
    <t>Городской округ "Агинское"</t>
  </si>
  <si>
    <t>Городской округ «Город Петровск-Забайкальский»</t>
  </si>
  <si>
    <t>Городской округ «Город Чита»</t>
  </si>
  <si>
    <t>Городской округ ЗАТО п.Горный</t>
  </si>
  <si>
    <t>Итого</t>
  </si>
  <si>
    <t xml:space="preserve">Рост \снижение финансовой помощи 2020 к 2019 </t>
  </si>
  <si>
    <t>5=2+3</t>
  </si>
  <si>
    <t>6=6а+6б+6в</t>
  </si>
  <si>
    <t>6а</t>
  </si>
  <si>
    <t>6б</t>
  </si>
  <si>
    <t>6в</t>
  </si>
  <si>
    <t>9=6+7</t>
  </si>
  <si>
    <t>10=9-5</t>
  </si>
  <si>
    <t>Нераспределенный объем</t>
  </si>
  <si>
    <t>Кредитоская задолженность по ФОТ на 01.01.2019</t>
  </si>
  <si>
    <t>Кредитоская задолженность по ФОТ на 01.10.2019</t>
  </si>
  <si>
    <t>Субсидия на выравнивание обеспеченности</t>
  </si>
  <si>
    <t>справочно</t>
  </si>
  <si>
    <t>2г</t>
  </si>
  <si>
    <t>предварительная оценка кредиторской задолженности по ФОТ на 01.01.2020</t>
  </si>
  <si>
    <t>2=2а-2б+2в</t>
  </si>
  <si>
    <t>Субсидия на выравнивание обеспеченности (без учета объема направленного на гашение кредиторской задолженности)</t>
  </si>
  <si>
    <t>3а</t>
  </si>
  <si>
    <t>3б</t>
  </si>
  <si>
    <t>3в</t>
  </si>
  <si>
    <t>3=3а-(35-2б)+(3в-2в)</t>
  </si>
  <si>
    <t>4=2+3</t>
  </si>
  <si>
    <t>5б</t>
  </si>
  <si>
    <t>5=5а+5б</t>
  </si>
  <si>
    <t>6=5-4</t>
  </si>
  <si>
    <t>Всего дотаций на вырвнивание БО (без учета замененной дотации нормативом по НДФЛ)</t>
  </si>
  <si>
    <t>Всего дотаций на выравнивание БО с учетом замененной дотации нормативом по НДФЛ</t>
  </si>
  <si>
    <t>2020 год</t>
  </si>
  <si>
    <t>Всего субсидий в порядке межбюджетного регулирования (без учета объема направленного на гашение кредиторской задолженности)</t>
  </si>
  <si>
    <t>Дотация на поддержку мер по обеспечению сбалансированности</t>
  </si>
  <si>
    <t>8=5+6+7</t>
  </si>
  <si>
    <t>9=8-4</t>
  </si>
  <si>
    <t>ФОТ обслуживающего персонала в обшеобразовательных учреждениях</t>
  </si>
  <si>
    <t>ФОТ переданный в субвенцию на образование</t>
  </si>
  <si>
    <t>Всего субсидий в порядке межбюджетного регулирования с учетом перераспределения ФОТ по источникам</t>
  </si>
  <si>
    <t>Приложение №19.1</t>
  </si>
  <si>
    <t>к заключению от 14.11.2019</t>
  </si>
  <si>
    <t>№118-19/КФ-З-КСП</t>
  </si>
  <si>
    <t>Сравнительный анализ дотации на выравнивание бюджетной обеспеченности бюджетам муниципальных образований Забайкальского края в 2019-2020 годах</t>
  </si>
  <si>
    <t>2019 год</t>
  </si>
  <si>
    <t>Субсидия на зарплату</t>
  </si>
  <si>
    <t>Кредитоская задолженность на 01.10.2019</t>
  </si>
  <si>
    <t>Кредитоская задолженность на 01.01.2019</t>
  </si>
  <si>
    <t>Приложение №19.2</t>
  </si>
  <si>
    <t>Приложение №19.3</t>
  </si>
  <si>
    <t>Сравнительный анализ межбюджетных трансфертов переданных муниципальным образованиям в порядке межбюджетного регулирования с учетом передаваемого ФОТ общеобразовательных учреждений в состав субвенций в 2019-2020 годах</t>
  </si>
  <si>
    <t>тыс. рублей</t>
  </si>
  <si>
    <t>-</t>
  </si>
  <si>
    <t>к Заключению от 14.11.2019</t>
  </si>
  <si>
    <t>Сравнительный анализ межбюджетных субсидий переданных муниципальным образованиям в порядке межбюджетного регулирования, с учетом передаваемого ФОТ общеобразовательных учреждений в состав субвенций в 2019-2020 годах</t>
  </si>
  <si>
    <t xml:space="preserve">Субсидия на зарплату (без учета объема направленного на гашение кредиторской задолженности) </t>
  </si>
  <si>
    <t xml:space="preserve">Всего фин помощь (без учета объема направленного на гашение кредиторской задолженности) </t>
  </si>
  <si>
    <t xml:space="preserve">Всего фин помощь с учетом перераспределения ФОТ по источникам </t>
  </si>
  <si>
    <t xml:space="preserve">Рост/снижение финансовой помощи 2019 к 2020 с учетом сокращения объема ФОТ обслуживающего персонала </t>
  </si>
  <si>
    <t xml:space="preserve">Рост/снижение объема дотации на выравнивание БО 2019 к 2020 </t>
  </si>
  <si>
    <t>Рост /снижение финансовой помощи 2019 к 2020 с учетом сокращения объема ФОТ обслуживающего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</si>
</sst>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_р_._-;\-* #,##0_р_._-;_-* &quot;-&quot;?_р_._-;_-@_-"/>
    <numFmt numFmtId="165" formatCode="_-* #,##0.0_р_._-;\-* #,##0.0_р_._-;_-* &quot;-&quot;?_р_._-;_-@_-"/>
    <numFmt numFmtId="166" formatCode="0.0"/>
    <numFmt numFmtId="167" formatCode="_-* #,##0.0\ _₽_-;\-* #,##0.0\ _₽_-;_-* &quot;-&quot;?\ _₽_-;_-@_-"/>
    <numFmt numFmtId="168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8" fontId="1" fillId="0" borderId="1" xfId="1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center" vertical="center" wrapText="1"/>
    </xf>
    <xf numFmtId="168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8" fontId="5" fillId="0" borderId="1" xfId="0" applyNumberFormat="1" applyFont="1" applyFill="1" applyBorder="1"/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6"/>
  <sheetViews>
    <sheetView view="pageBreakPreview" zoomScale="80" zoomScaleNormal="70" zoomScaleSheetLayoutView="80" workbookViewId="0">
      <selection activeCell="Q7" sqref="Q7:Q10"/>
    </sheetView>
  </sheetViews>
  <sheetFormatPr defaultColWidth="15.7109375" defaultRowHeight="15.75" x14ac:dyDescent="0.25"/>
  <cols>
    <col min="1" max="1" width="4.42578125" style="1" customWidth="1"/>
    <col min="2" max="2" width="40.85546875" style="2" customWidth="1"/>
    <col min="3" max="4" width="14.7109375" style="2" customWidth="1"/>
    <col min="5" max="5" width="12" style="2" customWidth="1"/>
    <col min="6" max="6" width="14.7109375" style="2" customWidth="1"/>
    <col min="7" max="7" width="14" style="2" customWidth="1"/>
    <col min="8" max="8" width="12" style="2" customWidth="1"/>
    <col min="9" max="9" width="15.28515625" style="2" hidden="1" customWidth="1"/>
    <col min="10" max="10" width="14.140625" style="2" customWidth="1"/>
    <col min="11" max="11" width="13.85546875" style="2" customWidth="1"/>
    <col min="12" max="12" width="14.7109375" style="2" customWidth="1"/>
    <col min="13" max="13" width="13.140625" style="2" customWidth="1"/>
    <col min="14" max="14" width="15.28515625" style="2" customWidth="1"/>
    <col min="15" max="15" width="14.28515625" style="2" customWidth="1"/>
    <col min="16" max="17" width="15.28515625" style="2" customWidth="1"/>
    <col min="18" max="20" width="12" style="2" hidden="1" customWidth="1"/>
    <col min="21" max="21" width="17.140625" style="2" hidden="1" customWidth="1"/>
    <col min="22" max="22" width="17" style="1" customWidth="1"/>
    <col min="23" max="23" width="14.28515625" style="1" hidden="1" customWidth="1"/>
    <col min="24" max="24" width="15.42578125" style="1" hidden="1" customWidth="1"/>
    <col min="25" max="25" width="11.85546875" style="1" hidden="1" customWidth="1"/>
    <col min="26" max="26" width="14.28515625" style="1" hidden="1" customWidth="1"/>
    <col min="27" max="27" width="12.28515625" style="1" hidden="1" customWidth="1"/>
    <col min="28" max="28" width="13.140625" style="1" hidden="1" customWidth="1"/>
    <col min="29" max="29" width="10.85546875" style="1" hidden="1" customWidth="1"/>
    <col min="30" max="16384" width="15.7109375" style="1"/>
  </cols>
  <sheetData>
    <row r="1" spans="1:29" x14ac:dyDescent="0.25">
      <c r="Q1" s="45" t="s">
        <v>96</v>
      </c>
      <c r="R1" s="45"/>
      <c r="S1" s="45"/>
      <c r="T1" s="45"/>
      <c r="U1" s="45"/>
      <c r="V1" s="45"/>
    </row>
    <row r="2" spans="1:29" x14ac:dyDescent="0.25">
      <c r="Q2" s="45" t="s">
        <v>97</v>
      </c>
      <c r="R2" s="45"/>
      <c r="S2" s="45"/>
      <c r="T2" s="45"/>
      <c r="U2" s="45"/>
      <c r="V2" s="45"/>
    </row>
    <row r="3" spans="1:29" x14ac:dyDescent="0.25">
      <c r="Q3" s="45" t="s">
        <v>98</v>
      </c>
      <c r="R3" s="45"/>
      <c r="S3" s="45"/>
      <c r="T3" s="45"/>
      <c r="U3" s="45"/>
      <c r="V3" s="45"/>
    </row>
    <row r="4" spans="1:29" ht="19.5" customHeight="1" x14ac:dyDescent="0.25">
      <c r="B4" s="46" t="s">
        <v>99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1:29" ht="18" customHeight="1" x14ac:dyDescent="0.25">
      <c r="U5" s="2" t="s">
        <v>0</v>
      </c>
      <c r="V5" s="33" t="s">
        <v>107</v>
      </c>
    </row>
    <row r="6" spans="1:29" ht="18" customHeight="1" x14ac:dyDescent="0.25">
      <c r="A6" s="47" t="s">
        <v>1</v>
      </c>
      <c r="B6" s="48" t="s">
        <v>2</v>
      </c>
      <c r="C6" s="41" t="s">
        <v>100</v>
      </c>
      <c r="D6" s="41"/>
      <c r="E6" s="41"/>
      <c r="F6" s="41"/>
      <c r="G6" s="41"/>
      <c r="H6" s="41"/>
      <c r="I6" s="41"/>
      <c r="J6" s="41"/>
      <c r="K6" s="51" t="s">
        <v>88</v>
      </c>
      <c r="L6" s="52"/>
      <c r="M6" s="52"/>
      <c r="N6" s="52"/>
      <c r="O6" s="52"/>
      <c r="P6" s="52"/>
      <c r="Q6" s="52"/>
      <c r="R6" s="52"/>
      <c r="S6" s="52"/>
      <c r="T6" s="53"/>
      <c r="U6" s="42" t="s">
        <v>3</v>
      </c>
      <c r="V6" s="42" t="s">
        <v>115</v>
      </c>
      <c r="W6" s="3"/>
      <c r="X6" s="3"/>
    </row>
    <row r="7" spans="1:29" ht="18.75" customHeight="1" x14ac:dyDescent="0.25">
      <c r="A7" s="47"/>
      <c r="B7" s="49"/>
      <c r="C7" s="42" t="s">
        <v>86</v>
      </c>
      <c r="D7" s="51" t="s">
        <v>5</v>
      </c>
      <c r="E7" s="52"/>
      <c r="F7" s="52"/>
      <c r="G7" s="42" t="s">
        <v>6</v>
      </c>
      <c r="H7" s="42" t="s">
        <v>7</v>
      </c>
      <c r="I7" s="42" t="s">
        <v>8</v>
      </c>
      <c r="J7" s="42" t="s">
        <v>87</v>
      </c>
      <c r="K7" s="42" t="s">
        <v>86</v>
      </c>
      <c r="L7" s="41" t="s">
        <v>5</v>
      </c>
      <c r="M7" s="41"/>
      <c r="N7" s="41"/>
      <c r="O7" s="42" t="s">
        <v>6</v>
      </c>
      <c r="P7" s="42" t="s">
        <v>7</v>
      </c>
      <c r="Q7" s="42" t="s">
        <v>87</v>
      </c>
      <c r="R7" s="38" t="s">
        <v>9</v>
      </c>
      <c r="S7" s="38" t="s">
        <v>10</v>
      </c>
      <c r="T7" s="38" t="s">
        <v>11</v>
      </c>
      <c r="U7" s="43"/>
      <c r="V7" s="43"/>
      <c r="W7" s="3"/>
      <c r="X7" s="3"/>
    </row>
    <row r="8" spans="1:29" ht="15.75" customHeight="1" x14ac:dyDescent="0.25">
      <c r="A8" s="47"/>
      <c r="B8" s="49"/>
      <c r="C8" s="43"/>
      <c r="D8" s="41" t="s">
        <v>12</v>
      </c>
      <c r="E8" s="41" t="s">
        <v>13</v>
      </c>
      <c r="F8" s="41" t="s">
        <v>14</v>
      </c>
      <c r="G8" s="43"/>
      <c r="H8" s="43"/>
      <c r="I8" s="43"/>
      <c r="J8" s="43"/>
      <c r="K8" s="43"/>
      <c r="L8" s="41" t="s">
        <v>12</v>
      </c>
      <c r="M8" s="41" t="s">
        <v>13</v>
      </c>
      <c r="N8" s="41" t="s">
        <v>14</v>
      </c>
      <c r="O8" s="43"/>
      <c r="P8" s="43"/>
      <c r="Q8" s="43"/>
      <c r="R8" s="39"/>
      <c r="S8" s="39"/>
      <c r="T8" s="39"/>
      <c r="U8" s="43"/>
      <c r="V8" s="43"/>
      <c r="W8" s="3"/>
      <c r="X8" s="3"/>
    </row>
    <row r="9" spans="1:29" ht="15.75" customHeight="1" x14ac:dyDescent="0.25">
      <c r="A9" s="47"/>
      <c r="B9" s="49"/>
      <c r="C9" s="43"/>
      <c r="D9" s="41"/>
      <c r="E9" s="41"/>
      <c r="F9" s="41"/>
      <c r="G9" s="43"/>
      <c r="H9" s="43"/>
      <c r="I9" s="43"/>
      <c r="J9" s="43"/>
      <c r="K9" s="43"/>
      <c r="L9" s="41"/>
      <c r="M9" s="41"/>
      <c r="N9" s="41"/>
      <c r="O9" s="43"/>
      <c r="P9" s="43"/>
      <c r="Q9" s="43"/>
      <c r="R9" s="39"/>
      <c r="S9" s="39"/>
      <c r="T9" s="39"/>
      <c r="U9" s="43"/>
      <c r="V9" s="43"/>
      <c r="W9" s="3"/>
      <c r="X9" s="3"/>
    </row>
    <row r="10" spans="1:29" ht="226.5" customHeight="1" x14ac:dyDescent="0.25">
      <c r="A10" s="47"/>
      <c r="B10" s="50"/>
      <c r="C10" s="44"/>
      <c r="D10" s="41"/>
      <c r="E10" s="41"/>
      <c r="F10" s="41"/>
      <c r="G10" s="43"/>
      <c r="H10" s="43"/>
      <c r="I10" s="44"/>
      <c r="J10" s="44"/>
      <c r="K10" s="44"/>
      <c r="L10" s="41"/>
      <c r="M10" s="41"/>
      <c r="N10" s="41"/>
      <c r="O10" s="43"/>
      <c r="P10" s="43"/>
      <c r="Q10" s="44"/>
      <c r="R10" s="40"/>
      <c r="S10" s="40"/>
      <c r="T10" s="40"/>
      <c r="U10" s="44"/>
      <c r="V10" s="44"/>
      <c r="W10" s="3" t="s">
        <v>16</v>
      </c>
      <c r="X10" s="3" t="s">
        <v>17</v>
      </c>
      <c r="Y10" s="1" t="s">
        <v>18</v>
      </c>
      <c r="Z10" s="1" t="s">
        <v>19</v>
      </c>
      <c r="AA10" s="1" t="s">
        <v>19</v>
      </c>
      <c r="AB10" s="1" t="s">
        <v>20</v>
      </c>
    </row>
    <row r="11" spans="1:29" s="6" customFormat="1" ht="15" customHeight="1" x14ac:dyDescent="0.25">
      <c r="A11" s="4"/>
      <c r="B11" s="5">
        <v>1</v>
      </c>
      <c r="C11" s="4" t="s">
        <v>21</v>
      </c>
      <c r="D11" s="4" t="s">
        <v>22</v>
      </c>
      <c r="E11" s="4" t="s">
        <v>23</v>
      </c>
      <c r="F11" s="4" t="s">
        <v>24</v>
      </c>
      <c r="G11" s="4">
        <v>3</v>
      </c>
      <c r="H11" s="4">
        <v>4</v>
      </c>
      <c r="I11" s="4">
        <v>5</v>
      </c>
      <c r="J11" s="4" t="s">
        <v>62</v>
      </c>
      <c r="K11" s="4" t="s">
        <v>63</v>
      </c>
      <c r="L11" s="4" t="s">
        <v>64</v>
      </c>
      <c r="M11" s="4" t="s">
        <v>65</v>
      </c>
      <c r="N11" s="4" t="s">
        <v>66</v>
      </c>
      <c r="O11" s="4">
        <v>7</v>
      </c>
      <c r="P11" s="4">
        <v>8</v>
      </c>
      <c r="Q11" s="4" t="s">
        <v>67</v>
      </c>
      <c r="R11" s="4">
        <v>11</v>
      </c>
      <c r="S11" s="4">
        <v>12</v>
      </c>
      <c r="T11" s="4">
        <v>13</v>
      </c>
      <c r="U11" s="4">
        <v>14</v>
      </c>
      <c r="V11" s="4" t="s">
        <v>68</v>
      </c>
    </row>
    <row r="12" spans="1:29" ht="34.5" customHeight="1" x14ac:dyDescent="0.2">
      <c r="A12" s="17">
        <v>1</v>
      </c>
      <c r="B12" s="23" t="s">
        <v>25</v>
      </c>
      <c r="C12" s="29">
        <f>D12+F12+E12</f>
        <v>245629</v>
      </c>
      <c r="D12" s="29">
        <v>243137</v>
      </c>
      <c r="E12" s="29">
        <v>0</v>
      </c>
      <c r="F12" s="29">
        <v>2492</v>
      </c>
      <c r="G12" s="29">
        <v>186078</v>
      </c>
      <c r="H12" s="29">
        <v>84.3</v>
      </c>
      <c r="I12" s="29">
        <v>79979.5</v>
      </c>
      <c r="J12" s="29">
        <f>C12+G12</f>
        <v>431707</v>
      </c>
      <c r="K12" s="29">
        <f t="shared" ref="K12:K47" si="0">L12+N12+M12</f>
        <v>286480</v>
      </c>
      <c r="L12" s="29">
        <v>284019</v>
      </c>
      <c r="M12" s="29">
        <v>0</v>
      </c>
      <c r="N12" s="29">
        <v>2461</v>
      </c>
      <c r="O12" s="29">
        <v>159233</v>
      </c>
      <c r="P12" s="29">
        <v>85</v>
      </c>
      <c r="Q12" s="29">
        <f t="shared" ref="Q12:Q24" si="1">K12+O12</f>
        <v>445713</v>
      </c>
      <c r="R12" s="30">
        <v>15822</v>
      </c>
      <c r="S12" s="30">
        <v>5056</v>
      </c>
      <c r="T12" s="30">
        <v>-2912</v>
      </c>
      <c r="U12" s="30">
        <f t="shared" ref="U12:U46" si="2">Q12-J12-R12-S12+T12</f>
        <v>-9784</v>
      </c>
      <c r="V12" s="29">
        <f>Q12-J12</f>
        <v>14006</v>
      </c>
      <c r="W12" s="7">
        <v>103849</v>
      </c>
      <c r="X12" s="7">
        <v>90736100</v>
      </c>
      <c r="Y12" s="8"/>
      <c r="Z12" s="9">
        <v>10688500</v>
      </c>
      <c r="AA12" s="9">
        <f>Z12/1000</f>
        <v>10688.5</v>
      </c>
      <c r="AB12" s="10">
        <f>AA12+W12</f>
        <v>114537.5</v>
      </c>
      <c r="AC12" s="10">
        <f>V12-AB12</f>
        <v>-100531.5</v>
      </c>
    </row>
    <row r="13" spans="1:29" ht="39" customHeight="1" x14ac:dyDescent="0.2">
      <c r="A13" s="17">
        <v>2</v>
      </c>
      <c r="B13" s="23" t="s">
        <v>26</v>
      </c>
      <c r="C13" s="29">
        <f t="shared" ref="C13:C46" si="3">D13+F13+E13</f>
        <v>101085</v>
      </c>
      <c r="D13" s="29">
        <v>99753</v>
      </c>
      <c r="E13" s="29">
        <v>0</v>
      </c>
      <c r="F13" s="29">
        <v>1332</v>
      </c>
      <c r="G13" s="29">
        <v>60809</v>
      </c>
      <c r="H13" s="29">
        <v>85</v>
      </c>
      <c r="I13" s="29">
        <v>53891.5</v>
      </c>
      <c r="J13" s="29">
        <f t="shared" ref="J13:J46" si="4">C13+G13</f>
        <v>161894</v>
      </c>
      <c r="K13" s="29">
        <f t="shared" si="0"/>
        <v>125039</v>
      </c>
      <c r="L13" s="29">
        <v>123718</v>
      </c>
      <c r="M13" s="29">
        <v>0</v>
      </c>
      <c r="N13" s="29">
        <v>1321</v>
      </c>
      <c r="O13" s="29">
        <v>59672</v>
      </c>
      <c r="P13" s="29">
        <v>85</v>
      </c>
      <c r="Q13" s="29">
        <f t="shared" si="1"/>
        <v>184711</v>
      </c>
      <c r="R13" s="30">
        <v>-16231</v>
      </c>
      <c r="S13" s="30">
        <v>448</v>
      </c>
      <c r="T13" s="30">
        <v>3728</v>
      </c>
      <c r="U13" s="30">
        <f t="shared" si="2"/>
        <v>42328</v>
      </c>
      <c r="V13" s="29">
        <f t="shared" ref="V13:V46" si="5">Q13-J13</f>
        <v>22817</v>
      </c>
      <c r="W13" s="7">
        <v>57277</v>
      </c>
      <c r="X13" s="7">
        <v>46519100</v>
      </c>
      <c r="Y13" s="8">
        <v>5778800</v>
      </c>
      <c r="Z13" s="9">
        <v>6598800</v>
      </c>
      <c r="AA13" s="9">
        <f t="shared" ref="AA13:AA47" si="6">Z13/1000</f>
        <v>6598.8</v>
      </c>
      <c r="AB13" s="10">
        <f t="shared" ref="AB13:AB47" si="7">AA13+W13</f>
        <v>63875.8</v>
      </c>
      <c r="AC13" s="10">
        <f t="shared" ref="AC13:AC47" si="8">V13-AB13</f>
        <v>-41058.800000000003</v>
      </c>
    </row>
    <row r="14" spans="1:29" ht="36" customHeight="1" x14ac:dyDescent="0.2">
      <c r="A14" s="17">
        <v>3</v>
      </c>
      <c r="B14" s="23" t="s">
        <v>27</v>
      </c>
      <c r="C14" s="29">
        <f t="shared" si="3"/>
        <v>78192</v>
      </c>
      <c r="D14" s="29">
        <v>77078</v>
      </c>
      <c r="E14" s="29">
        <v>0</v>
      </c>
      <c r="F14" s="29">
        <v>1114</v>
      </c>
      <c r="G14" s="29">
        <v>59087</v>
      </c>
      <c r="H14" s="29">
        <v>63.7</v>
      </c>
      <c r="I14" s="29">
        <v>30142.799999999999</v>
      </c>
      <c r="J14" s="29">
        <f t="shared" si="4"/>
        <v>137279</v>
      </c>
      <c r="K14" s="29">
        <f t="shared" si="0"/>
        <v>71473</v>
      </c>
      <c r="L14" s="29">
        <v>70391</v>
      </c>
      <c r="M14" s="29">
        <v>0</v>
      </c>
      <c r="N14" s="29">
        <v>1082</v>
      </c>
      <c r="O14" s="29">
        <v>64538</v>
      </c>
      <c r="P14" s="29">
        <v>31.3</v>
      </c>
      <c r="Q14" s="29">
        <f t="shared" si="1"/>
        <v>136011</v>
      </c>
      <c r="R14" s="30">
        <v>-19138</v>
      </c>
      <c r="S14" s="30">
        <v>488</v>
      </c>
      <c r="T14" s="30">
        <v>-3123</v>
      </c>
      <c r="U14" s="30">
        <f t="shared" si="2"/>
        <v>14259</v>
      </c>
      <c r="V14" s="29">
        <f t="shared" si="5"/>
        <v>-1268</v>
      </c>
      <c r="W14" s="7">
        <v>46517</v>
      </c>
      <c r="X14" s="7">
        <v>44882000</v>
      </c>
      <c r="Y14" s="8"/>
      <c r="Z14" s="9">
        <v>4924800</v>
      </c>
      <c r="AA14" s="9">
        <f t="shared" si="6"/>
        <v>4924.8</v>
      </c>
      <c r="AB14" s="10">
        <f t="shared" si="7"/>
        <v>51441.8</v>
      </c>
      <c r="AC14" s="11">
        <f t="shared" si="8"/>
        <v>-52709.8</v>
      </c>
    </row>
    <row r="15" spans="1:29" ht="36" customHeight="1" x14ac:dyDescent="0.2">
      <c r="A15" s="17">
        <v>4</v>
      </c>
      <c r="B15" s="23" t="s">
        <v>28</v>
      </c>
      <c r="C15" s="29">
        <f t="shared" si="3"/>
        <v>153223</v>
      </c>
      <c r="D15" s="29">
        <v>150557</v>
      </c>
      <c r="E15" s="29">
        <v>0</v>
      </c>
      <c r="F15" s="29">
        <v>2666</v>
      </c>
      <c r="G15" s="29">
        <v>115534</v>
      </c>
      <c r="H15" s="29">
        <v>57.2</v>
      </c>
      <c r="I15" s="29">
        <v>69433.5</v>
      </c>
      <c r="J15" s="29">
        <f t="shared" si="4"/>
        <v>268757</v>
      </c>
      <c r="K15" s="29">
        <f t="shared" si="0"/>
        <v>146087</v>
      </c>
      <c r="L15" s="29">
        <v>143488</v>
      </c>
      <c r="M15" s="29">
        <v>0</v>
      </c>
      <c r="N15" s="29">
        <v>2599</v>
      </c>
      <c r="O15" s="29">
        <v>131727</v>
      </c>
      <c r="P15" s="29">
        <v>57.5</v>
      </c>
      <c r="Q15" s="29">
        <f t="shared" si="1"/>
        <v>277814</v>
      </c>
      <c r="R15" s="30">
        <v>-24147</v>
      </c>
      <c r="S15" s="30">
        <v>3200</v>
      </c>
      <c r="T15" s="30">
        <v>707</v>
      </c>
      <c r="U15" s="30">
        <f t="shared" si="2"/>
        <v>30711</v>
      </c>
      <c r="V15" s="29">
        <f t="shared" si="5"/>
        <v>9057</v>
      </c>
      <c r="W15" s="7">
        <v>73033</v>
      </c>
      <c r="X15" s="7">
        <v>59738100</v>
      </c>
      <c r="Y15" s="8"/>
      <c r="Z15" s="9">
        <v>7247800</v>
      </c>
      <c r="AA15" s="9">
        <f t="shared" si="6"/>
        <v>7247.8</v>
      </c>
      <c r="AB15" s="10">
        <f t="shared" si="7"/>
        <v>80280.800000000003</v>
      </c>
      <c r="AC15" s="10">
        <f t="shared" si="8"/>
        <v>-71223.8</v>
      </c>
    </row>
    <row r="16" spans="1:29" ht="39" customHeight="1" x14ac:dyDescent="0.2">
      <c r="A16" s="17">
        <v>5</v>
      </c>
      <c r="B16" s="23" t="s">
        <v>29</v>
      </c>
      <c r="C16" s="29">
        <f t="shared" si="3"/>
        <v>189298</v>
      </c>
      <c r="D16" s="29">
        <v>182246</v>
      </c>
      <c r="E16" s="29">
        <v>0</v>
      </c>
      <c r="F16" s="29">
        <v>7052</v>
      </c>
      <c r="G16" s="29">
        <v>139245</v>
      </c>
      <c r="H16" s="29">
        <v>15.8</v>
      </c>
      <c r="I16" s="29">
        <v>93221.4</v>
      </c>
      <c r="J16" s="29">
        <f t="shared" si="4"/>
        <v>328543</v>
      </c>
      <c r="K16" s="29">
        <f t="shared" si="0"/>
        <v>158862</v>
      </c>
      <c r="L16" s="29">
        <v>151836</v>
      </c>
      <c r="M16" s="29">
        <v>0</v>
      </c>
      <c r="N16" s="29">
        <v>7026</v>
      </c>
      <c r="O16" s="29">
        <v>154034</v>
      </c>
      <c r="P16" s="29">
        <v>15.1</v>
      </c>
      <c r="Q16" s="29">
        <f t="shared" si="1"/>
        <v>312896</v>
      </c>
      <c r="R16" s="30">
        <v>-30663</v>
      </c>
      <c r="S16" s="30">
        <v>2745</v>
      </c>
      <c r="T16" s="30">
        <v>4418</v>
      </c>
      <c r="U16" s="30">
        <f t="shared" si="2"/>
        <v>16689</v>
      </c>
      <c r="V16" s="29">
        <f t="shared" si="5"/>
        <v>-15647</v>
      </c>
      <c r="W16" s="7">
        <v>104929</v>
      </c>
      <c r="X16" s="7">
        <v>90324100</v>
      </c>
      <c r="Y16" s="8">
        <v>9293800</v>
      </c>
      <c r="Z16" s="9">
        <v>9095400</v>
      </c>
      <c r="AA16" s="9">
        <f t="shared" si="6"/>
        <v>9095.4</v>
      </c>
      <c r="AB16" s="10">
        <f t="shared" si="7"/>
        <v>114024.4</v>
      </c>
      <c r="AC16" s="10">
        <f t="shared" si="8"/>
        <v>-129671.4</v>
      </c>
    </row>
    <row r="17" spans="1:29" ht="34.5" customHeight="1" x14ac:dyDescent="0.2">
      <c r="A17" s="17">
        <v>6</v>
      </c>
      <c r="B17" s="23" t="s">
        <v>30</v>
      </c>
      <c r="C17" s="29">
        <f t="shared" si="3"/>
        <v>65667</v>
      </c>
      <c r="D17" s="29">
        <v>64372</v>
      </c>
      <c r="E17" s="29">
        <v>0</v>
      </c>
      <c r="F17" s="29">
        <v>1295</v>
      </c>
      <c r="G17" s="29">
        <v>49133</v>
      </c>
      <c r="H17" s="29">
        <v>10.4</v>
      </c>
      <c r="I17" s="29">
        <v>0</v>
      </c>
      <c r="J17" s="29">
        <f t="shared" si="4"/>
        <v>114800</v>
      </c>
      <c r="K17" s="29">
        <f t="shared" si="0"/>
        <v>51824</v>
      </c>
      <c r="L17" s="29">
        <v>50548</v>
      </c>
      <c r="M17" s="29">
        <v>0</v>
      </c>
      <c r="N17" s="29">
        <v>1276</v>
      </c>
      <c r="O17" s="29">
        <v>46399</v>
      </c>
      <c r="P17" s="29">
        <v>6.1</v>
      </c>
      <c r="Q17" s="29">
        <f t="shared" si="1"/>
        <v>98223</v>
      </c>
      <c r="R17" s="30">
        <v>-12610</v>
      </c>
      <c r="S17" s="30">
        <v>740</v>
      </c>
      <c r="T17" s="30">
        <v>1691</v>
      </c>
      <c r="U17" s="30">
        <f t="shared" si="2"/>
        <v>-3016</v>
      </c>
      <c r="V17" s="29">
        <f t="shared" si="5"/>
        <v>-16577</v>
      </c>
      <c r="W17" s="7">
        <v>34980</v>
      </c>
      <c r="X17" s="7">
        <v>17749300</v>
      </c>
      <c r="Y17" s="8"/>
      <c r="Z17" s="9">
        <v>5806500</v>
      </c>
      <c r="AA17" s="9">
        <f t="shared" si="6"/>
        <v>5806.5</v>
      </c>
      <c r="AB17" s="10">
        <f t="shared" si="7"/>
        <v>40786.5</v>
      </c>
      <c r="AC17" s="10">
        <f t="shared" si="8"/>
        <v>-57363.5</v>
      </c>
    </row>
    <row r="18" spans="1:29" ht="34.5" customHeight="1" x14ac:dyDescent="0.2">
      <c r="A18" s="17">
        <v>7</v>
      </c>
      <c r="B18" s="23" t="s">
        <v>31</v>
      </c>
      <c r="C18" s="29">
        <f t="shared" si="3"/>
        <v>198274</v>
      </c>
      <c r="D18" s="29">
        <v>196172</v>
      </c>
      <c r="E18" s="29">
        <v>0</v>
      </c>
      <c r="F18" s="29">
        <v>2102</v>
      </c>
      <c r="G18" s="29">
        <v>89854</v>
      </c>
      <c r="H18" s="29">
        <v>85</v>
      </c>
      <c r="I18" s="29">
        <v>50330.8</v>
      </c>
      <c r="J18" s="29">
        <f t="shared" si="4"/>
        <v>288128</v>
      </c>
      <c r="K18" s="29">
        <f t="shared" si="0"/>
        <v>193983</v>
      </c>
      <c r="L18" s="29">
        <v>191893</v>
      </c>
      <c r="M18" s="29">
        <v>0</v>
      </c>
      <c r="N18" s="29">
        <v>2090</v>
      </c>
      <c r="O18" s="29">
        <v>95935</v>
      </c>
      <c r="P18" s="29">
        <v>85</v>
      </c>
      <c r="Q18" s="29">
        <f t="shared" si="1"/>
        <v>289918</v>
      </c>
      <c r="R18" s="30">
        <v>-9723</v>
      </c>
      <c r="S18" s="30">
        <v>3729</v>
      </c>
      <c r="T18" s="30">
        <v>973</v>
      </c>
      <c r="U18" s="30">
        <f t="shared" si="2"/>
        <v>8757</v>
      </c>
      <c r="V18" s="29">
        <f t="shared" si="5"/>
        <v>1790</v>
      </c>
      <c r="W18" s="7">
        <v>68047</v>
      </c>
      <c r="X18" s="7">
        <v>47602700</v>
      </c>
      <c r="Y18" s="8">
        <v>13064800</v>
      </c>
      <c r="Z18" s="9">
        <v>7288600</v>
      </c>
      <c r="AA18" s="9">
        <f t="shared" si="6"/>
        <v>7288.6</v>
      </c>
      <c r="AB18" s="10">
        <f t="shared" si="7"/>
        <v>75335.600000000006</v>
      </c>
      <c r="AC18" s="10">
        <f t="shared" si="8"/>
        <v>-73545.600000000006</v>
      </c>
    </row>
    <row r="19" spans="1:29" ht="37.5" customHeight="1" x14ac:dyDescent="0.2">
      <c r="A19" s="17">
        <v>8</v>
      </c>
      <c r="B19" s="23" t="s">
        <v>32</v>
      </c>
      <c r="C19" s="29">
        <f t="shared" si="3"/>
        <v>70932</v>
      </c>
      <c r="D19" s="29">
        <v>67789</v>
      </c>
      <c r="E19" s="29">
        <v>0</v>
      </c>
      <c r="F19" s="29">
        <v>3143</v>
      </c>
      <c r="G19" s="29">
        <v>52016</v>
      </c>
      <c r="H19" s="29">
        <v>9.6</v>
      </c>
      <c r="I19" s="29">
        <v>29382.2</v>
      </c>
      <c r="J19" s="29">
        <f t="shared" si="4"/>
        <v>122948</v>
      </c>
      <c r="K19" s="29">
        <f t="shared" si="0"/>
        <v>60784</v>
      </c>
      <c r="L19" s="29">
        <v>57636</v>
      </c>
      <c r="M19" s="29">
        <v>0</v>
      </c>
      <c r="N19" s="29">
        <v>3148</v>
      </c>
      <c r="O19" s="29">
        <v>52728</v>
      </c>
      <c r="P19" s="29">
        <v>8.8000000000000007</v>
      </c>
      <c r="Q19" s="29">
        <f t="shared" si="1"/>
        <v>113512</v>
      </c>
      <c r="R19" s="30">
        <v>-24654</v>
      </c>
      <c r="S19" s="30">
        <v>845</v>
      </c>
      <c r="T19" s="30">
        <v>-15010</v>
      </c>
      <c r="U19" s="30">
        <f t="shared" si="2"/>
        <v>-637</v>
      </c>
      <c r="V19" s="29">
        <f t="shared" si="5"/>
        <v>-9436</v>
      </c>
      <c r="W19" s="7">
        <v>29228</v>
      </c>
      <c r="X19" s="7">
        <v>16780200</v>
      </c>
      <c r="Y19" s="8">
        <v>14227700</v>
      </c>
      <c r="Z19" s="9">
        <v>6317900</v>
      </c>
      <c r="AA19" s="9">
        <f t="shared" si="6"/>
        <v>6317.9</v>
      </c>
      <c r="AB19" s="10">
        <f t="shared" si="7"/>
        <v>35545.9</v>
      </c>
      <c r="AC19" s="10">
        <f t="shared" si="8"/>
        <v>-44981.9</v>
      </c>
    </row>
    <row r="20" spans="1:29" ht="35.25" customHeight="1" x14ac:dyDescent="0.2">
      <c r="A20" s="17">
        <v>9</v>
      </c>
      <c r="B20" s="23" t="s">
        <v>33</v>
      </c>
      <c r="C20" s="29">
        <f t="shared" si="3"/>
        <v>109812</v>
      </c>
      <c r="D20" s="29">
        <v>108634</v>
      </c>
      <c r="E20" s="29">
        <v>0</v>
      </c>
      <c r="F20" s="29">
        <v>1178</v>
      </c>
      <c r="G20" s="29">
        <v>83244</v>
      </c>
      <c r="H20" s="29">
        <v>20</v>
      </c>
      <c r="I20" s="29">
        <v>39749.1</v>
      </c>
      <c r="J20" s="29">
        <f t="shared" si="4"/>
        <v>193056</v>
      </c>
      <c r="K20" s="29">
        <f t="shared" si="0"/>
        <v>99791</v>
      </c>
      <c r="L20" s="29">
        <v>98644</v>
      </c>
      <c r="M20" s="29">
        <v>0</v>
      </c>
      <c r="N20" s="29">
        <v>1147</v>
      </c>
      <c r="O20" s="29">
        <v>90365</v>
      </c>
      <c r="P20" s="29">
        <v>13.4</v>
      </c>
      <c r="Q20" s="29">
        <f t="shared" si="1"/>
        <v>190156</v>
      </c>
      <c r="R20" s="30">
        <v>-30553</v>
      </c>
      <c r="S20" s="30">
        <v>2107</v>
      </c>
      <c r="T20" s="30">
        <v>-4984</v>
      </c>
      <c r="U20" s="30">
        <f t="shared" si="2"/>
        <v>20562</v>
      </c>
      <c r="V20" s="29">
        <f t="shared" si="5"/>
        <v>-2900</v>
      </c>
      <c r="W20" s="7">
        <v>23327</v>
      </c>
      <c r="X20" s="7">
        <v>17847200</v>
      </c>
      <c r="Y20" s="8"/>
      <c r="Z20" s="9">
        <v>3765900</v>
      </c>
      <c r="AA20" s="9">
        <f t="shared" si="6"/>
        <v>3765.9</v>
      </c>
      <c r="AB20" s="10">
        <f t="shared" si="7"/>
        <v>27092.9</v>
      </c>
      <c r="AC20" s="10">
        <f t="shared" si="8"/>
        <v>-29992.9</v>
      </c>
    </row>
    <row r="21" spans="1:29" ht="36" customHeight="1" x14ac:dyDescent="0.2">
      <c r="A21" s="17">
        <v>10</v>
      </c>
      <c r="B21" s="23" t="s">
        <v>34</v>
      </c>
      <c r="C21" s="29">
        <f t="shared" si="3"/>
        <v>63581</v>
      </c>
      <c r="D21" s="29">
        <v>62461</v>
      </c>
      <c r="E21" s="29">
        <v>0</v>
      </c>
      <c r="F21" s="29">
        <v>1120</v>
      </c>
      <c r="G21" s="29">
        <v>47818</v>
      </c>
      <c r="H21" s="29">
        <v>48</v>
      </c>
      <c r="I21" s="29">
        <v>25385.5</v>
      </c>
      <c r="J21" s="29">
        <f t="shared" si="4"/>
        <v>111399</v>
      </c>
      <c r="K21" s="29">
        <f t="shared" si="0"/>
        <v>57349</v>
      </c>
      <c r="L21" s="29">
        <v>56253</v>
      </c>
      <c r="M21" s="29">
        <v>0</v>
      </c>
      <c r="N21" s="29">
        <v>1096</v>
      </c>
      <c r="O21" s="29">
        <v>51767</v>
      </c>
      <c r="P21" s="29">
        <v>45.5</v>
      </c>
      <c r="Q21" s="29">
        <f t="shared" si="1"/>
        <v>109116</v>
      </c>
      <c r="R21" s="30">
        <v>-14830</v>
      </c>
      <c r="S21" s="30">
        <v>2691</v>
      </c>
      <c r="T21" s="30">
        <v>8821</v>
      </c>
      <c r="U21" s="30">
        <f t="shared" si="2"/>
        <v>18677</v>
      </c>
      <c r="V21" s="29">
        <f t="shared" si="5"/>
        <v>-2283</v>
      </c>
      <c r="W21" s="7">
        <v>28702</v>
      </c>
      <c r="X21" s="7">
        <v>29338100</v>
      </c>
      <c r="Y21" s="8"/>
      <c r="Z21" s="9">
        <v>3157800</v>
      </c>
      <c r="AA21" s="9">
        <f t="shared" si="6"/>
        <v>3157.8</v>
      </c>
      <c r="AB21" s="10">
        <f t="shared" si="7"/>
        <v>31859.8</v>
      </c>
      <c r="AC21" s="10">
        <f t="shared" si="8"/>
        <v>-34142.800000000003</v>
      </c>
    </row>
    <row r="22" spans="1:29" ht="35.25" customHeight="1" x14ac:dyDescent="0.2">
      <c r="A22" s="17">
        <v>11</v>
      </c>
      <c r="B22" s="23" t="s">
        <v>35</v>
      </c>
      <c r="C22" s="29">
        <f t="shared" si="3"/>
        <v>125684</v>
      </c>
      <c r="D22" s="29">
        <v>120453</v>
      </c>
      <c r="E22" s="29">
        <v>0</v>
      </c>
      <c r="F22" s="29">
        <v>5231</v>
      </c>
      <c r="G22" s="29">
        <v>92290</v>
      </c>
      <c r="H22" s="29">
        <v>15.2</v>
      </c>
      <c r="I22" s="29">
        <v>55527</v>
      </c>
      <c r="J22" s="29">
        <f t="shared" si="4"/>
        <v>217974</v>
      </c>
      <c r="K22" s="29">
        <f t="shared" si="0"/>
        <v>117136</v>
      </c>
      <c r="L22" s="29">
        <v>111968</v>
      </c>
      <c r="M22" s="29">
        <v>0</v>
      </c>
      <c r="N22" s="29">
        <v>5168</v>
      </c>
      <c r="O22" s="29">
        <v>102396</v>
      </c>
      <c r="P22" s="29">
        <v>14.5</v>
      </c>
      <c r="Q22" s="29">
        <f t="shared" si="1"/>
        <v>219532</v>
      </c>
      <c r="R22" s="30">
        <v>-24879</v>
      </c>
      <c r="S22" s="30">
        <v>1894</v>
      </c>
      <c r="T22" s="30">
        <v>-1842</v>
      </c>
      <c r="U22" s="30">
        <f t="shared" si="2"/>
        <v>22701</v>
      </c>
      <c r="V22" s="29">
        <f t="shared" si="5"/>
        <v>1558</v>
      </c>
      <c r="W22" s="7">
        <v>34638</v>
      </c>
      <c r="X22" s="7">
        <v>23772400</v>
      </c>
      <c r="Y22" s="8"/>
      <c r="Z22" s="9">
        <v>5090200</v>
      </c>
      <c r="AA22" s="9">
        <f t="shared" si="6"/>
        <v>5090.2</v>
      </c>
      <c r="AB22" s="10">
        <f t="shared" si="7"/>
        <v>39728.199999999997</v>
      </c>
      <c r="AC22" s="10">
        <f t="shared" si="8"/>
        <v>-38170.199999999997</v>
      </c>
    </row>
    <row r="23" spans="1:29" ht="46.5" customHeight="1" x14ac:dyDescent="0.2">
      <c r="A23" s="17">
        <v>12</v>
      </c>
      <c r="B23" s="23" t="s">
        <v>36</v>
      </c>
      <c r="C23" s="29">
        <f t="shared" si="3"/>
        <v>128191</v>
      </c>
      <c r="D23" s="29">
        <v>119437</v>
      </c>
      <c r="E23" s="29">
        <v>0</v>
      </c>
      <c r="F23" s="29">
        <v>8754</v>
      </c>
      <c r="G23" s="29">
        <v>92167</v>
      </c>
      <c r="H23" s="29">
        <v>9</v>
      </c>
      <c r="I23" s="29">
        <v>97993.600000000006</v>
      </c>
      <c r="J23" s="29">
        <f t="shared" si="4"/>
        <v>220358</v>
      </c>
      <c r="K23" s="29">
        <f t="shared" si="0"/>
        <v>121471</v>
      </c>
      <c r="L23" s="29">
        <v>112849</v>
      </c>
      <c r="M23" s="29">
        <v>0</v>
      </c>
      <c r="N23" s="29">
        <v>8622</v>
      </c>
      <c r="O23" s="29">
        <v>104823</v>
      </c>
      <c r="P23" s="29">
        <v>8.8000000000000007</v>
      </c>
      <c r="Q23" s="29">
        <f t="shared" si="1"/>
        <v>226294</v>
      </c>
      <c r="R23" s="30">
        <v>-15571</v>
      </c>
      <c r="S23" s="30">
        <v>5158</v>
      </c>
      <c r="T23" s="30">
        <v>10587</v>
      </c>
      <c r="U23" s="30">
        <f t="shared" si="2"/>
        <v>26936</v>
      </c>
      <c r="V23" s="29">
        <f t="shared" si="5"/>
        <v>5936</v>
      </c>
      <c r="W23" s="7">
        <v>111372</v>
      </c>
      <c r="X23" s="7">
        <v>92056500</v>
      </c>
      <c r="Y23" s="8"/>
      <c r="Z23" s="9">
        <v>13502800</v>
      </c>
      <c r="AA23" s="9">
        <f t="shared" si="6"/>
        <v>13502.8</v>
      </c>
      <c r="AB23" s="10">
        <f t="shared" si="7"/>
        <v>124874.8</v>
      </c>
      <c r="AC23" s="10">
        <f t="shared" si="8"/>
        <v>-118938.8</v>
      </c>
    </row>
    <row r="24" spans="1:29" ht="32.25" customHeight="1" x14ac:dyDescent="0.2">
      <c r="A24" s="17">
        <v>13</v>
      </c>
      <c r="B24" s="23" t="s">
        <v>37</v>
      </c>
      <c r="C24" s="29">
        <f t="shared" si="3"/>
        <v>133307</v>
      </c>
      <c r="D24" s="29">
        <v>130653</v>
      </c>
      <c r="E24" s="29">
        <v>0</v>
      </c>
      <c r="F24" s="29">
        <v>2654</v>
      </c>
      <c r="G24" s="29">
        <v>100021</v>
      </c>
      <c r="H24" s="29">
        <v>48.3</v>
      </c>
      <c r="I24" s="29">
        <v>73289.2</v>
      </c>
      <c r="J24" s="29">
        <f t="shared" si="4"/>
        <v>233328</v>
      </c>
      <c r="K24" s="29">
        <f t="shared" si="0"/>
        <v>136728</v>
      </c>
      <c r="L24" s="29">
        <v>134113</v>
      </c>
      <c r="M24" s="29">
        <v>0</v>
      </c>
      <c r="N24" s="29">
        <v>2615</v>
      </c>
      <c r="O24" s="29">
        <v>123181</v>
      </c>
      <c r="P24" s="29">
        <v>55.9</v>
      </c>
      <c r="Q24" s="29">
        <f t="shared" si="1"/>
        <v>259909</v>
      </c>
      <c r="R24" s="30">
        <v>-44420</v>
      </c>
      <c r="S24" s="30">
        <v>3354</v>
      </c>
      <c r="T24" s="30">
        <v>10269</v>
      </c>
      <c r="U24" s="30">
        <f t="shared" si="2"/>
        <v>77916</v>
      </c>
      <c r="V24" s="29">
        <f t="shared" si="5"/>
        <v>26581</v>
      </c>
      <c r="W24" s="7">
        <v>62059</v>
      </c>
      <c r="X24" s="7">
        <v>56019800</v>
      </c>
      <c r="Y24" s="8"/>
      <c r="Z24" s="9">
        <v>7307400</v>
      </c>
      <c r="AA24" s="9">
        <f t="shared" si="6"/>
        <v>7307.4</v>
      </c>
      <c r="AB24" s="10">
        <f t="shared" si="7"/>
        <v>69366.399999999994</v>
      </c>
      <c r="AC24" s="10">
        <f t="shared" si="8"/>
        <v>-42785.399999999994</v>
      </c>
    </row>
    <row r="25" spans="1:29" ht="31.5" customHeight="1" x14ac:dyDescent="0.2">
      <c r="A25" s="17">
        <v>14</v>
      </c>
      <c r="B25" s="23" t="s">
        <v>38</v>
      </c>
      <c r="C25" s="29">
        <f t="shared" si="3"/>
        <v>97609</v>
      </c>
      <c r="D25" s="29">
        <v>95778</v>
      </c>
      <c r="E25" s="29">
        <v>0</v>
      </c>
      <c r="F25" s="29">
        <v>1831</v>
      </c>
      <c r="G25" s="29">
        <v>73266</v>
      </c>
      <c r="H25" s="29">
        <v>34.1</v>
      </c>
      <c r="I25" s="29">
        <v>45688.1</v>
      </c>
      <c r="J25" s="29">
        <f t="shared" si="4"/>
        <v>170875</v>
      </c>
      <c r="K25" s="29">
        <f t="shared" si="0"/>
        <v>100018</v>
      </c>
      <c r="L25" s="29">
        <v>98223</v>
      </c>
      <c r="M25" s="29">
        <v>0</v>
      </c>
      <c r="N25" s="29">
        <v>1795</v>
      </c>
      <c r="O25" s="29">
        <v>90198</v>
      </c>
      <c r="P25" s="29">
        <v>34.6</v>
      </c>
      <c r="Q25" s="29">
        <f t="shared" ref="Q25:Q46" si="9">K25+O25</f>
        <v>190216</v>
      </c>
      <c r="R25" s="30">
        <v>-14498</v>
      </c>
      <c r="S25" s="30">
        <v>822</v>
      </c>
      <c r="T25" s="30">
        <v>470</v>
      </c>
      <c r="U25" s="30">
        <f t="shared" si="2"/>
        <v>33487</v>
      </c>
      <c r="V25" s="29">
        <f t="shared" si="5"/>
        <v>19341</v>
      </c>
      <c r="W25" s="7">
        <v>66345</v>
      </c>
      <c r="X25" s="7">
        <v>51854500</v>
      </c>
      <c r="Y25" s="8"/>
      <c r="Z25" s="9">
        <v>5391700</v>
      </c>
      <c r="AA25" s="9">
        <f t="shared" si="6"/>
        <v>5391.7</v>
      </c>
      <c r="AB25" s="10">
        <f t="shared" si="7"/>
        <v>71736.7</v>
      </c>
      <c r="AC25" s="10">
        <f t="shared" si="8"/>
        <v>-52395.7</v>
      </c>
    </row>
    <row r="26" spans="1:29" ht="30.75" customHeight="1" x14ac:dyDescent="0.2">
      <c r="A26" s="17">
        <v>15</v>
      </c>
      <c r="B26" s="23" t="s">
        <v>39</v>
      </c>
      <c r="C26" s="29">
        <f t="shared" si="3"/>
        <v>213252</v>
      </c>
      <c r="D26" s="29">
        <v>209400</v>
      </c>
      <c r="E26" s="29">
        <v>0</v>
      </c>
      <c r="F26" s="29">
        <v>3852</v>
      </c>
      <c r="G26" s="29">
        <v>160614</v>
      </c>
      <c r="H26" s="29">
        <v>78.7</v>
      </c>
      <c r="I26" s="29">
        <v>99906.1</v>
      </c>
      <c r="J26" s="29">
        <f t="shared" si="4"/>
        <v>373866</v>
      </c>
      <c r="K26" s="29">
        <f t="shared" si="0"/>
        <v>192094</v>
      </c>
      <c r="L26" s="29">
        <v>188296</v>
      </c>
      <c r="M26" s="29">
        <v>0</v>
      </c>
      <c r="N26" s="29">
        <v>3798</v>
      </c>
      <c r="O26" s="29">
        <v>173233</v>
      </c>
      <c r="P26" s="29">
        <v>75.900000000000006</v>
      </c>
      <c r="Q26" s="29">
        <f t="shared" si="9"/>
        <v>365327</v>
      </c>
      <c r="R26" s="30">
        <v>-9470</v>
      </c>
      <c r="S26" s="30">
        <v>3760</v>
      </c>
      <c r="T26" s="30">
        <v>1626</v>
      </c>
      <c r="U26" s="30">
        <f t="shared" si="2"/>
        <v>-1203</v>
      </c>
      <c r="V26" s="29">
        <f t="shared" si="5"/>
        <v>-8539</v>
      </c>
      <c r="W26" s="7">
        <v>100879</v>
      </c>
      <c r="X26" s="7">
        <v>92404300</v>
      </c>
      <c r="Y26" s="8"/>
      <c r="Z26" s="9">
        <v>8087300</v>
      </c>
      <c r="AA26" s="9">
        <f t="shared" si="6"/>
        <v>8087.3</v>
      </c>
      <c r="AB26" s="10">
        <f t="shared" si="7"/>
        <v>108966.3</v>
      </c>
      <c r="AC26" s="10">
        <f t="shared" si="8"/>
        <v>-117505.3</v>
      </c>
    </row>
    <row r="27" spans="1:29" ht="33.75" customHeight="1" x14ac:dyDescent="0.2">
      <c r="A27" s="17">
        <v>16</v>
      </c>
      <c r="B27" s="23" t="s">
        <v>40</v>
      </c>
      <c r="C27" s="29">
        <f t="shared" si="3"/>
        <v>75899</v>
      </c>
      <c r="D27" s="29">
        <v>72258</v>
      </c>
      <c r="E27" s="29">
        <v>0</v>
      </c>
      <c r="F27" s="29">
        <v>3641</v>
      </c>
      <c r="G27" s="29">
        <v>54933</v>
      </c>
      <c r="H27" s="29">
        <v>5.5</v>
      </c>
      <c r="I27" s="29">
        <v>8612.7999999999993</v>
      </c>
      <c r="J27" s="29">
        <f t="shared" si="4"/>
        <v>130832</v>
      </c>
      <c r="K27" s="29">
        <f t="shared" si="0"/>
        <v>60553</v>
      </c>
      <c r="L27" s="29">
        <v>56977</v>
      </c>
      <c r="M27" s="29">
        <v>0</v>
      </c>
      <c r="N27" s="29">
        <v>3576</v>
      </c>
      <c r="O27" s="29">
        <v>52066</v>
      </c>
      <c r="P27" s="29">
        <v>4.9000000000000004</v>
      </c>
      <c r="Q27" s="29">
        <f t="shared" si="9"/>
        <v>112619</v>
      </c>
      <c r="R27" s="30">
        <v>-18527</v>
      </c>
      <c r="S27" s="30">
        <v>5554</v>
      </c>
      <c r="T27" s="30">
        <v>12781</v>
      </c>
      <c r="U27" s="30">
        <f t="shared" si="2"/>
        <v>7541</v>
      </c>
      <c r="V27" s="29">
        <f t="shared" si="5"/>
        <v>-18213</v>
      </c>
      <c r="W27" s="7">
        <v>60196</v>
      </c>
      <c r="X27" s="7">
        <v>37172900</v>
      </c>
      <c r="Y27" s="8"/>
      <c r="Z27" s="9">
        <v>6499500</v>
      </c>
      <c r="AA27" s="9">
        <f t="shared" si="6"/>
        <v>6499.5</v>
      </c>
      <c r="AB27" s="10">
        <f t="shared" si="7"/>
        <v>66695.5</v>
      </c>
      <c r="AC27" s="10">
        <f t="shared" si="8"/>
        <v>-84908.5</v>
      </c>
    </row>
    <row r="28" spans="1:29" ht="33.75" customHeight="1" x14ac:dyDescent="0.2">
      <c r="A28" s="17">
        <v>17</v>
      </c>
      <c r="B28" s="23" t="s">
        <v>41</v>
      </c>
      <c r="C28" s="29">
        <f t="shared" si="3"/>
        <v>156174</v>
      </c>
      <c r="D28" s="29">
        <v>152136</v>
      </c>
      <c r="E28" s="29">
        <v>0</v>
      </c>
      <c r="F28" s="29">
        <v>4038</v>
      </c>
      <c r="G28" s="29">
        <v>116633</v>
      </c>
      <c r="H28" s="29">
        <v>47.3</v>
      </c>
      <c r="I28" s="29">
        <v>97500.800000000003</v>
      </c>
      <c r="J28" s="29">
        <f t="shared" si="4"/>
        <v>272807</v>
      </c>
      <c r="K28" s="29">
        <f t="shared" si="0"/>
        <v>160878</v>
      </c>
      <c r="L28" s="29">
        <v>156861</v>
      </c>
      <c r="M28" s="29">
        <v>0</v>
      </c>
      <c r="N28" s="29">
        <v>4017</v>
      </c>
      <c r="O28" s="29">
        <v>144015</v>
      </c>
      <c r="P28" s="29">
        <v>51.1</v>
      </c>
      <c r="Q28" s="29">
        <f t="shared" si="9"/>
        <v>304893</v>
      </c>
      <c r="R28" s="30">
        <v>-25470</v>
      </c>
      <c r="S28" s="30">
        <v>758</v>
      </c>
      <c r="T28" s="30">
        <v>6065</v>
      </c>
      <c r="U28" s="30">
        <f t="shared" si="2"/>
        <v>62863</v>
      </c>
      <c r="V28" s="29">
        <f t="shared" si="5"/>
        <v>32086</v>
      </c>
      <c r="W28" s="7">
        <v>91626</v>
      </c>
      <c r="X28" s="7">
        <v>83248000</v>
      </c>
      <c r="Y28" s="8"/>
      <c r="Z28" s="9">
        <v>8936700</v>
      </c>
      <c r="AA28" s="9">
        <f t="shared" si="6"/>
        <v>8936.7000000000007</v>
      </c>
      <c r="AB28" s="10">
        <f t="shared" si="7"/>
        <v>100562.7</v>
      </c>
      <c r="AC28" s="10">
        <f t="shared" si="8"/>
        <v>-68476.7</v>
      </c>
    </row>
    <row r="29" spans="1:29" ht="31.5" x14ac:dyDescent="0.2">
      <c r="A29" s="17">
        <v>18</v>
      </c>
      <c r="B29" s="23" t="s">
        <v>42</v>
      </c>
      <c r="C29" s="29">
        <f t="shared" si="3"/>
        <v>66814</v>
      </c>
      <c r="D29" s="29">
        <v>65428</v>
      </c>
      <c r="E29" s="29">
        <v>0</v>
      </c>
      <c r="F29" s="29">
        <v>1386</v>
      </c>
      <c r="G29" s="29">
        <v>50111</v>
      </c>
      <c r="H29" s="29">
        <v>28.2</v>
      </c>
      <c r="I29" s="29">
        <v>16303</v>
      </c>
      <c r="J29" s="29">
        <f t="shared" si="4"/>
        <v>116925</v>
      </c>
      <c r="K29" s="29">
        <f t="shared" si="0"/>
        <v>52270</v>
      </c>
      <c r="L29" s="29">
        <v>50921</v>
      </c>
      <c r="M29" s="29">
        <v>0</v>
      </c>
      <c r="N29" s="29">
        <v>1349</v>
      </c>
      <c r="O29" s="29">
        <v>46769</v>
      </c>
      <c r="P29" s="29">
        <v>26.3</v>
      </c>
      <c r="Q29" s="29">
        <f t="shared" si="9"/>
        <v>99039</v>
      </c>
      <c r="R29" s="30">
        <v>-16414</v>
      </c>
      <c r="S29" s="30">
        <v>3391</v>
      </c>
      <c r="T29" s="30">
        <v>15030</v>
      </c>
      <c r="U29" s="30">
        <f t="shared" si="2"/>
        <v>10167</v>
      </c>
      <c r="V29" s="29">
        <f t="shared" si="5"/>
        <v>-17886</v>
      </c>
      <c r="W29" s="7">
        <v>51406</v>
      </c>
      <c r="X29" s="7">
        <v>37518500</v>
      </c>
      <c r="Y29" s="8"/>
      <c r="Z29" s="9">
        <v>3936900</v>
      </c>
      <c r="AA29" s="9">
        <f t="shared" si="6"/>
        <v>3936.9</v>
      </c>
      <c r="AB29" s="10">
        <f t="shared" si="7"/>
        <v>55342.9</v>
      </c>
      <c r="AC29" s="10">
        <f t="shared" si="8"/>
        <v>-73228.899999999994</v>
      </c>
    </row>
    <row r="30" spans="1:29" ht="30.75" customHeight="1" x14ac:dyDescent="0.2">
      <c r="A30" s="17">
        <v>19</v>
      </c>
      <c r="B30" s="23" t="s">
        <v>43</v>
      </c>
      <c r="C30" s="29">
        <f t="shared" si="3"/>
        <v>159883</v>
      </c>
      <c r="D30" s="29">
        <v>154568</v>
      </c>
      <c r="E30" s="29">
        <v>0</v>
      </c>
      <c r="F30" s="29">
        <v>5315</v>
      </c>
      <c r="G30" s="29">
        <v>118165</v>
      </c>
      <c r="H30" s="29">
        <v>31</v>
      </c>
      <c r="I30" s="29">
        <v>99485.1</v>
      </c>
      <c r="J30" s="29">
        <f t="shared" si="4"/>
        <v>278048</v>
      </c>
      <c r="K30" s="29">
        <f t="shared" si="0"/>
        <v>155035</v>
      </c>
      <c r="L30" s="29">
        <v>149823</v>
      </c>
      <c r="M30" s="29">
        <v>0</v>
      </c>
      <c r="N30" s="29">
        <v>5212</v>
      </c>
      <c r="O30" s="29">
        <v>137914</v>
      </c>
      <c r="P30" s="29">
        <v>33.6</v>
      </c>
      <c r="Q30" s="29">
        <f t="shared" si="9"/>
        <v>292949</v>
      </c>
      <c r="R30" s="30">
        <v>-29379</v>
      </c>
      <c r="S30" s="30">
        <v>4025</v>
      </c>
      <c r="T30" s="30">
        <v>4575</v>
      </c>
      <c r="U30" s="30">
        <f t="shared" si="2"/>
        <v>44830</v>
      </c>
      <c r="V30" s="29">
        <f t="shared" si="5"/>
        <v>14901</v>
      </c>
      <c r="W30" s="7">
        <v>76312</v>
      </c>
      <c r="X30" s="7">
        <v>69548500</v>
      </c>
      <c r="Y30" s="8">
        <v>6109100</v>
      </c>
      <c r="Z30" s="9">
        <v>5139300</v>
      </c>
      <c r="AA30" s="9">
        <f t="shared" si="6"/>
        <v>5139.3</v>
      </c>
      <c r="AB30" s="10">
        <f t="shared" si="7"/>
        <v>81451.3</v>
      </c>
      <c r="AC30" s="10">
        <f t="shared" si="8"/>
        <v>-66550.3</v>
      </c>
    </row>
    <row r="31" spans="1:29" ht="32.25" customHeight="1" x14ac:dyDescent="0.2">
      <c r="A31" s="17">
        <v>20</v>
      </c>
      <c r="B31" s="23" t="s">
        <v>44</v>
      </c>
      <c r="C31" s="29">
        <f t="shared" si="3"/>
        <v>101829</v>
      </c>
      <c r="D31" s="29">
        <v>100388</v>
      </c>
      <c r="E31" s="29">
        <v>0</v>
      </c>
      <c r="F31" s="29">
        <v>1441</v>
      </c>
      <c r="G31" s="29">
        <v>53221</v>
      </c>
      <c r="H31" s="29">
        <v>85</v>
      </c>
      <c r="I31" s="29">
        <v>68141.2</v>
      </c>
      <c r="J31" s="29">
        <f t="shared" si="4"/>
        <v>155050</v>
      </c>
      <c r="K31" s="29">
        <f t="shared" si="0"/>
        <v>108482</v>
      </c>
      <c r="L31" s="29">
        <v>107073</v>
      </c>
      <c r="M31" s="29">
        <v>0</v>
      </c>
      <c r="N31" s="29">
        <v>1409</v>
      </c>
      <c r="O31" s="29">
        <v>77119</v>
      </c>
      <c r="P31" s="29">
        <v>85</v>
      </c>
      <c r="Q31" s="29">
        <f t="shared" si="9"/>
        <v>185601</v>
      </c>
      <c r="R31" s="30">
        <v>-29828</v>
      </c>
      <c r="S31" s="30">
        <v>639</v>
      </c>
      <c r="T31" s="30">
        <v>-263</v>
      </c>
      <c r="U31" s="30">
        <f t="shared" si="2"/>
        <v>59477</v>
      </c>
      <c r="V31" s="29">
        <f t="shared" si="5"/>
        <v>30551</v>
      </c>
      <c r="W31" s="7">
        <v>42887</v>
      </c>
      <c r="X31" s="7">
        <v>19578200</v>
      </c>
      <c r="Y31" s="8">
        <v>23753600</v>
      </c>
      <c r="Z31" s="9">
        <v>5612900</v>
      </c>
      <c r="AA31" s="9">
        <f t="shared" si="6"/>
        <v>5612.9</v>
      </c>
      <c r="AB31" s="10">
        <f t="shared" si="7"/>
        <v>48499.9</v>
      </c>
      <c r="AC31" s="10">
        <f t="shared" si="8"/>
        <v>-17948.900000000001</v>
      </c>
    </row>
    <row r="32" spans="1:29" ht="31.5" x14ac:dyDescent="0.2">
      <c r="A32" s="17">
        <v>21</v>
      </c>
      <c r="B32" s="23" t="s">
        <v>45</v>
      </c>
      <c r="C32" s="29">
        <f t="shared" si="3"/>
        <v>110839</v>
      </c>
      <c r="D32" s="29">
        <v>108279</v>
      </c>
      <c r="E32" s="29">
        <v>0</v>
      </c>
      <c r="F32" s="29">
        <v>2560</v>
      </c>
      <c r="G32" s="29">
        <v>83031</v>
      </c>
      <c r="H32" s="29">
        <v>43.5</v>
      </c>
      <c r="I32" s="29">
        <v>57949.1</v>
      </c>
      <c r="J32" s="29">
        <f t="shared" si="4"/>
        <v>193870</v>
      </c>
      <c r="K32" s="29">
        <f t="shared" si="0"/>
        <v>101215</v>
      </c>
      <c r="L32" s="29">
        <v>98687</v>
      </c>
      <c r="M32" s="29">
        <v>0</v>
      </c>
      <c r="N32" s="29">
        <v>2528</v>
      </c>
      <c r="O32" s="29">
        <v>90494</v>
      </c>
      <c r="P32" s="29">
        <v>32.200000000000003</v>
      </c>
      <c r="Q32" s="29">
        <f t="shared" si="9"/>
        <v>191709</v>
      </c>
      <c r="R32" s="30">
        <v>-24312</v>
      </c>
      <c r="S32" s="30">
        <v>3832</v>
      </c>
      <c r="T32" s="30">
        <v>8262</v>
      </c>
      <c r="U32" s="30">
        <f t="shared" si="2"/>
        <v>26581</v>
      </c>
      <c r="V32" s="29">
        <f t="shared" si="5"/>
        <v>-2161</v>
      </c>
      <c r="W32" s="7">
        <v>69920</v>
      </c>
      <c r="X32" s="7">
        <v>50701100</v>
      </c>
      <c r="Y32" s="8">
        <v>14154400</v>
      </c>
      <c r="Z32" s="9">
        <v>8342800</v>
      </c>
      <c r="AA32" s="9">
        <f t="shared" si="6"/>
        <v>8342.7999999999993</v>
      </c>
      <c r="AB32" s="10">
        <f t="shared" si="7"/>
        <v>78262.8</v>
      </c>
      <c r="AC32" s="10">
        <f t="shared" si="8"/>
        <v>-80423.8</v>
      </c>
    </row>
    <row r="33" spans="1:29" ht="34.5" customHeight="1" x14ac:dyDescent="0.2">
      <c r="A33" s="17">
        <v>22</v>
      </c>
      <c r="B33" s="23" t="s">
        <v>46</v>
      </c>
      <c r="C33" s="29">
        <f t="shared" si="3"/>
        <v>120711</v>
      </c>
      <c r="D33" s="29">
        <v>117762</v>
      </c>
      <c r="E33" s="29">
        <v>0</v>
      </c>
      <c r="F33" s="29">
        <v>2949</v>
      </c>
      <c r="G33" s="29">
        <v>90150</v>
      </c>
      <c r="H33" s="29">
        <v>32</v>
      </c>
      <c r="I33" s="29">
        <v>52918.6</v>
      </c>
      <c r="J33" s="29">
        <f t="shared" si="4"/>
        <v>210861</v>
      </c>
      <c r="K33" s="29">
        <f t="shared" si="0"/>
        <v>108663</v>
      </c>
      <c r="L33" s="29">
        <v>105767</v>
      </c>
      <c r="M33" s="29">
        <v>0</v>
      </c>
      <c r="N33" s="29">
        <v>2896</v>
      </c>
      <c r="O33" s="29">
        <v>97027</v>
      </c>
      <c r="P33" s="29">
        <v>30.5</v>
      </c>
      <c r="Q33" s="29">
        <f t="shared" si="9"/>
        <v>205690</v>
      </c>
      <c r="R33" s="30">
        <v>-45155</v>
      </c>
      <c r="S33" s="30">
        <v>612</v>
      </c>
      <c r="T33" s="30">
        <v>-6331</v>
      </c>
      <c r="U33" s="30">
        <f t="shared" si="2"/>
        <v>33041</v>
      </c>
      <c r="V33" s="29">
        <f t="shared" si="5"/>
        <v>-5171</v>
      </c>
      <c r="W33" s="7">
        <v>61102</v>
      </c>
      <c r="X33" s="7">
        <v>49582200</v>
      </c>
      <c r="Y33" s="8"/>
      <c r="Z33" s="9">
        <v>4189700</v>
      </c>
      <c r="AA33" s="9">
        <f t="shared" si="6"/>
        <v>4189.7</v>
      </c>
      <c r="AB33" s="10">
        <f t="shared" si="7"/>
        <v>65291.7</v>
      </c>
      <c r="AC33" s="10">
        <f t="shared" si="8"/>
        <v>-70462.7</v>
      </c>
    </row>
    <row r="34" spans="1:29" ht="34.5" customHeight="1" x14ac:dyDescent="0.2">
      <c r="A34" s="17">
        <v>23</v>
      </c>
      <c r="B34" s="23" t="s">
        <v>47</v>
      </c>
      <c r="C34" s="29">
        <f t="shared" si="3"/>
        <v>163455</v>
      </c>
      <c r="D34" s="29">
        <v>160253</v>
      </c>
      <c r="E34" s="29">
        <v>0</v>
      </c>
      <c r="F34" s="29">
        <v>3202</v>
      </c>
      <c r="G34" s="29">
        <v>122999</v>
      </c>
      <c r="H34" s="29">
        <v>42.9</v>
      </c>
      <c r="I34" s="29">
        <v>104946.3</v>
      </c>
      <c r="J34" s="29">
        <f t="shared" si="4"/>
        <v>286454</v>
      </c>
      <c r="K34" s="29">
        <f t="shared" si="0"/>
        <v>169050</v>
      </c>
      <c r="L34" s="29">
        <v>165871</v>
      </c>
      <c r="M34" s="29">
        <v>0</v>
      </c>
      <c r="N34" s="29">
        <v>3179</v>
      </c>
      <c r="O34" s="29">
        <v>152303</v>
      </c>
      <c r="P34" s="29">
        <v>40.9</v>
      </c>
      <c r="Q34" s="29">
        <f t="shared" si="9"/>
        <v>321353</v>
      </c>
      <c r="R34" s="30">
        <v>-54778</v>
      </c>
      <c r="S34" s="30">
        <v>1280</v>
      </c>
      <c r="T34" s="30">
        <v>-6637</v>
      </c>
      <c r="U34" s="30">
        <f t="shared" si="2"/>
        <v>81760</v>
      </c>
      <c r="V34" s="29">
        <f t="shared" si="5"/>
        <v>34899</v>
      </c>
      <c r="W34" s="7">
        <v>94602</v>
      </c>
      <c r="X34" s="7">
        <v>97460100</v>
      </c>
      <c r="Y34" s="8"/>
      <c r="Z34" s="9">
        <v>12110800</v>
      </c>
      <c r="AA34" s="9">
        <f t="shared" si="6"/>
        <v>12110.8</v>
      </c>
      <c r="AB34" s="10">
        <f t="shared" si="7"/>
        <v>106712.8</v>
      </c>
      <c r="AC34" s="10">
        <f t="shared" si="8"/>
        <v>-71813.8</v>
      </c>
    </row>
    <row r="35" spans="1:29" ht="40.5" customHeight="1" x14ac:dyDescent="0.2">
      <c r="A35" s="17">
        <v>24</v>
      </c>
      <c r="B35" s="23" t="s">
        <v>48</v>
      </c>
      <c r="C35" s="29">
        <f t="shared" si="3"/>
        <v>46858</v>
      </c>
      <c r="D35" s="29">
        <v>46685</v>
      </c>
      <c r="E35" s="29">
        <v>0</v>
      </c>
      <c r="F35" s="29">
        <v>173</v>
      </c>
      <c r="G35" s="29">
        <v>35751</v>
      </c>
      <c r="H35" s="29">
        <v>79.7</v>
      </c>
      <c r="I35" s="29">
        <v>0</v>
      </c>
      <c r="J35" s="29">
        <f t="shared" si="4"/>
        <v>82609</v>
      </c>
      <c r="K35" s="29">
        <f t="shared" si="0"/>
        <v>36484</v>
      </c>
      <c r="L35" s="29">
        <v>36312</v>
      </c>
      <c r="M35" s="29">
        <v>0</v>
      </c>
      <c r="N35" s="29">
        <v>172</v>
      </c>
      <c r="O35" s="29">
        <v>33342</v>
      </c>
      <c r="P35" s="29">
        <v>58</v>
      </c>
      <c r="Q35" s="29">
        <f t="shared" si="9"/>
        <v>69826</v>
      </c>
      <c r="R35" s="30">
        <v>-4356</v>
      </c>
      <c r="S35" s="30">
        <v>720</v>
      </c>
      <c r="T35" s="30">
        <v>1752</v>
      </c>
      <c r="U35" s="30">
        <f t="shared" si="2"/>
        <v>-7395</v>
      </c>
      <c r="V35" s="29">
        <f t="shared" si="5"/>
        <v>-12783</v>
      </c>
      <c r="W35" s="7">
        <v>17000</v>
      </c>
      <c r="X35" s="7">
        <v>11570800</v>
      </c>
      <c r="Y35" s="8"/>
      <c r="Z35" s="9">
        <v>2638900</v>
      </c>
      <c r="AA35" s="9">
        <f t="shared" si="6"/>
        <v>2638.9</v>
      </c>
      <c r="AB35" s="10">
        <f t="shared" si="7"/>
        <v>19638.900000000001</v>
      </c>
      <c r="AC35" s="10">
        <f t="shared" si="8"/>
        <v>-32421.9</v>
      </c>
    </row>
    <row r="36" spans="1:29" ht="31.5" customHeight="1" x14ac:dyDescent="0.2">
      <c r="A36" s="17">
        <v>25</v>
      </c>
      <c r="B36" s="23" t="s">
        <v>49</v>
      </c>
      <c r="C36" s="29">
        <f t="shared" si="3"/>
        <v>172986</v>
      </c>
      <c r="D36" s="29">
        <v>171289</v>
      </c>
      <c r="E36" s="29">
        <v>0</v>
      </c>
      <c r="F36" s="29">
        <v>1697</v>
      </c>
      <c r="G36" s="29">
        <v>76718</v>
      </c>
      <c r="H36" s="29">
        <v>85</v>
      </c>
      <c r="I36" s="29">
        <v>69510.3</v>
      </c>
      <c r="J36" s="29">
        <f t="shared" si="4"/>
        <v>249704</v>
      </c>
      <c r="K36" s="29">
        <f t="shared" si="0"/>
        <v>151969</v>
      </c>
      <c r="L36" s="29">
        <v>150306</v>
      </c>
      <c r="M36" s="29">
        <v>0</v>
      </c>
      <c r="N36" s="29">
        <v>1663</v>
      </c>
      <c r="O36" s="29">
        <v>177838</v>
      </c>
      <c r="P36" s="29">
        <v>85</v>
      </c>
      <c r="Q36" s="29">
        <f t="shared" si="9"/>
        <v>329807</v>
      </c>
      <c r="R36" s="30">
        <v>-21695</v>
      </c>
      <c r="S36" s="30">
        <v>3789</v>
      </c>
      <c r="T36" s="30">
        <v>6087</v>
      </c>
      <c r="U36" s="30">
        <f t="shared" si="2"/>
        <v>104096</v>
      </c>
      <c r="V36" s="29">
        <f t="shared" si="5"/>
        <v>80103</v>
      </c>
      <c r="W36" s="7">
        <v>69803</v>
      </c>
      <c r="X36" s="7">
        <v>61836400</v>
      </c>
      <c r="Y36" s="8"/>
      <c r="Z36" s="9">
        <v>4191500</v>
      </c>
      <c r="AA36" s="9">
        <f t="shared" si="6"/>
        <v>4191.5</v>
      </c>
      <c r="AB36" s="10">
        <f t="shared" si="7"/>
        <v>73994.5</v>
      </c>
      <c r="AC36" s="10">
        <f t="shared" si="8"/>
        <v>6108.5</v>
      </c>
    </row>
    <row r="37" spans="1:29" ht="33" customHeight="1" x14ac:dyDescent="0.2">
      <c r="A37" s="17">
        <v>26</v>
      </c>
      <c r="B37" s="23" t="s">
        <v>50</v>
      </c>
      <c r="C37" s="29">
        <f t="shared" si="3"/>
        <v>109078</v>
      </c>
      <c r="D37" s="29">
        <v>106358</v>
      </c>
      <c r="E37" s="29">
        <v>0</v>
      </c>
      <c r="F37" s="29">
        <v>2720</v>
      </c>
      <c r="G37" s="29">
        <v>81433</v>
      </c>
      <c r="H37" s="29">
        <v>49.6</v>
      </c>
      <c r="I37" s="29">
        <v>78232.899999999994</v>
      </c>
      <c r="J37" s="29">
        <f t="shared" si="4"/>
        <v>190511</v>
      </c>
      <c r="K37" s="29">
        <f t="shared" si="0"/>
        <v>117533</v>
      </c>
      <c r="L37" s="29">
        <v>114842</v>
      </c>
      <c r="M37" s="29">
        <v>0</v>
      </c>
      <c r="N37" s="29">
        <v>2691</v>
      </c>
      <c r="O37" s="29">
        <v>105613</v>
      </c>
      <c r="P37" s="29">
        <v>63.6</v>
      </c>
      <c r="Q37" s="29">
        <f t="shared" si="9"/>
        <v>223146</v>
      </c>
      <c r="R37" s="30">
        <v>-41939</v>
      </c>
      <c r="S37" s="30">
        <v>577</v>
      </c>
      <c r="T37" s="30">
        <v>-2103</v>
      </c>
      <c r="U37" s="30">
        <f t="shared" si="2"/>
        <v>71894</v>
      </c>
      <c r="V37" s="29">
        <f t="shared" si="5"/>
        <v>32635</v>
      </c>
      <c r="W37" s="7">
        <v>41149</v>
      </c>
      <c r="X37" s="7">
        <v>40250600</v>
      </c>
      <c r="Y37" s="8"/>
      <c r="Z37" s="9">
        <v>6937300</v>
      </c>
      <c r="AA37" s="9">
        <f t="shared" si="6"/>
        <v>6937.3</v>
      </c>
      <c r="AB37" s="10">
        <f t="shared" si="7"/>
        <v>48086.3</v>
      </c>
      <c r="AC37" s="10">
        <f t="shared" si="8"/>
        <v>-15451.300000000003</v>
      </c>
    </row>
    <row r="38" spans="1:29" ht="33.75" customHeight="1" x14ac:dyDescent="0.2">
      <c r="A38" s="17">
        <v>27</v>
      </c>
      <c r="B38" s="23" t="s">
        <v>51</v>
      </c>
      <c r="C38" s="29">
        <f t="shared" si="3"/>
        <v>134160</v>
      </c>
      <c r="D38" s="29">
        <v>129966</v>
      </c>
      <c r="E38" s="29">
        <v>0</v>
      </c>
      <c r="F38" s="29">
        <v>4194</v>
      </c>
      <c r="G38" s="29">
        <v>99493</v>
      </c>
      <c r="H38" s="29">
        <v>18.399999999999999</v>
      </c>
      <c r="I38" s="29">
        <v>58743.8</v>
      </c>
      <c r="J38" s="29">
        <f t="shared" si="4"/>
        <v>233653</v>
      </c>
      <c r="K38" s="29">
        <f t="shared" si="0"/>
        <v>128099</v>
      </c>
      <c r="L38" s="29">
        <v>123965</v>
      </c>
      <c r="M38" s="29">
        <v>0</v>
      </c>
      <c r="N38" s="29">
        <v>4134</v>
      </c>
      <c r="O38" s="29">
        <v>114472</v>
      </c>
      <c r="P38" s="29">
        <v>20.7</v>
      </c>
      <c r="Q38" s="29">
        <f t="shared" si="9"/>
        <v>242571</v>
      </c>
      <c r="R38" s="30">
        <v>-22242</v>
      </c>
      <c r="S38" s="30">
        <v>3244</v>
      </c>
      <c r="T38" s="30">
        <v>6353</v>
      </c>
      <c r="U38" s="30">
        <f t="shared" si="2"/>
        <v>34269</v>
      </c>
      <c r="V38" s="29">
        <f t="shared" si="5"/>
        <v>8918</v>
      </c>
      <c r="W38" s="7">
        <v>78218</v>
      </c>
      <c r="X38" s="7">
        <v>58479800</v>
      </c>
      <c r="Y38" s="8">
        <v>4094000</v>
      </c>
      <c r="Z38" s="9">
        <v>6697400</v>
      </c>
      <c r="AA38" s="9">
        <f t="shared" si="6"/>
        <v>6697.4</v>
      </c>
      <c r="AB38" s="10">
        <f t="shared" si="7"/>
        <v>84915.4</v>
      </c>
      <c r="AC38" s="10">
        <f t="shared" si="8"/>
        <v>-75997.399999999994</v>
      </c>
    </row>
    <row r="39" spans="1:29" ht="35.25" customHeight="1" x14ac:dyDescent="0.2">
      <c r="A39" s="17">
        <v>28</v>
      </c>
      <c r="B39" s="23" t="s">
        <v>52</v>
      </c>
      <c r="C39" s="29">
        <f t="shared" si="3"/>
        <v>178138</v>
      </c>
      <c r="D39" s="29">
        <v>173311</v>
      </c>
      <c r="E39" s="29">
        <v>0</v>
      </c>
      <c r="F39" s="29">
        <v>4827</v>
      </c>
      <c r="G39" s="29">
        <v>133234</v>
      </c>
      <c r="H39" s="29">
        <v>22.5</v>
      </c>
      <c r="I39" s="29">
        <v>143510.6</v>
      </c>
      <c r="J39" s="29">
        <f t="shared" si="4"/>
        <v>311372</v>
      </c>
      <c r="K39" s="29">
        <f t="shared" si="0"/>
        <v>197870</v>
      </c>
      <c r="L39" s="29">
        <v>193094</v>
      </c>
      <c r="M39" s="29">
        <v>0</v>
      </c>
      <c r="N39" s="29">
        <v>4776</v>
      </c>
      <c r="O39" s="29">
        <v>178031</v>
      </c>
      <c r="P39" s="29">
        <v>24</v>
      </c>
      <c r="Q39" s="29">
        <f t="shared" si="9"/>
        <v>375901</v>
      </c>
      <c r="R39" s="30">
        <v>-28762</v>
      </c>
      <c r="S39" s="30">
        <v>1331</v>
      </c>
      <c r="T39" s="30">
        <v>-5135</v>
      </c>
      <c r="U39" s="30">
        <f t="shared" si="2"/>
        <v>86825</v>
      </c>
      <c r="V39" s="29">
        <f t="shared" si="5"/>
        <v>64529</v>
      </c>
      <c r="W39" s="7">
        <v>95731</v>
      </c>
      <c r="X39" s="7">
        <v>86708900</v>
      </c>
      <c r="Y39" s="8"/>
      <c r="Z39" s="9">
        <v>9831700</v>
      </c>
      <c r="AA39" s="9">
        <f t="shared" si="6"/>
        <v>9831.7000000000007</v>
      </c>
      <c r="AB39" s="10">
        <f t="shared" si="7"/>
        <v>105562.7</v>
      </c>
      <c r="AC39" s="10">
        <f t="shared" si="8"/>
        <v>-41033.699999999997</v>
      </c>
    </row>
    <row r="40" spans="1:29" ht="41.25" customHeight="1" x14ac:dyDescent="0.2">
      <c r="A40" s="17">
        <v>29</v>
      </c>
      <c r="B40" s="23" t="s">
        <v>53</v>
      </c>
      <c r="C40" s="29">
        <f t="shared" si="3"/>
        <v>250540</v>
      </c>
      <c r="D40" s="29">
        <v>240954</v>
      </c>
      <c r="E40" s="29">
        <v>0</v>
      </c>
      <c r="F40" s="29">
        <v>9586</v>
      </c>
      <c r="G40" s="29">
        <v>184273</v>
      </c>
      <c r="H40" s="29">
        <v>26</v>
      </c>
      <c r="I40" s="29">
        <v>99289.3</v>
      </c>
      <c r="J40" s="29">
        <f t="shared" si="4"/>
        <v>434813</v>
      </c>
      <c r="K40" s="29">
        <f t="shared" si="0"/>
        <v>221521</v>
      </c>
      <c r="L40" s="29">
        <v>211824</v>
      </c>
      <c r="M40" s="29">
        <v>0</v>
      </c>
      <c r="N40" s="29">
        <v>9697</v>
      </c>
      <c r="O40" s="29">
        <v>194060</v>
      </c>
      <c r="P40" s="29">
        <v>24.3</v>
      </c>
      <c r="Q40" s="29">
        <f t="shared" si="9"/>
        <v>415581</v>
      </c>
      <c r="R40" s="30">
        <v>-39832</v>
      </c>
      <c r="S40" s="30">
        <v>2247</v>
      </c>
      <c r="T40" s="30">
        <v>6884</v>
      </c>
      <c r="U40" s="30">
        <f t="shared" si="2"/>
        <v>25237</v>
      </c>
      <c r="V40" s="29">
        <f t="shared" si="5"/>
        <v>-19232</v>
      </c>
      <c r="W40" s="7">
        <v>169169</v>
      </c>
      <c r="X40" s="7">
        <v>128618600</v>
      </c>
      <c r="Y40" s="8">
        <v>1782300</v>
      </c>
      <c r="Z40" s="9">
        <v>12621200</v>
      </c>
      <c r="AA40" s="9">
        <f t="shared" si="6"/>
        <v>12621.2</v>
      </c>
      <c r="AB40" s="10">
        <f t="shared" si="7"/>
        <v>181790.2</v>
      </c>
      <c r="AC40" s="10">
        <f t="shared" si="8"/>
        <v>-201022.2</v>
      </c>
    </row>
    <row r="41" spans="1:29" ht="33.75" customHeight="1" x14ac:dyDescent="0.2">
      <c r="A41" s="17">
        <v>30</v>
      </c>
      <c r="B41" s="23" t="s">
        <v>54</v>
      </c>
      <c r="C41" s="29">
        <f t="shared" si="3"/>
        <v>82306</v>
      </c>
      <c r="D41" s="29">
        <v>81295</v>
      </c>
      <c r="E41" s="29">
        <v>0</v>
      </c>
      <c r="F41" s="29">
        <v>1011</v>
      </c>
      <c r="G41" s="29">
        <v>43555</v>
      </c>
      <c r="H41" s="29">
        <v>85</v>
      </c>
      <c r="I41" s="29">
        <v>46073.4</v>
      </c>
      <c r="J41" s="29">
        <f t="shared" si="4"/>
        <v>125861</v>
      </c>
      <c r="K41" s="29">
        <f t="shared" si="0"/>
        <v>96192</v>
      </c>
      <c r="L41" s="29">
        <v>95206</v>
      </c>
      <c r="M41" s="29">
        <v>0</v>
      </c>
      <c r="N41" s="29">
        <v>986</v>
      </c>
      <c r="O41" s="29">
        <v>50519</v>
      </c>
      <c r="P41" s="29">
        <v>85</v>
      </c>
      <c r="Q41" s="29">
        <f t="shared" si="9"/>
        <v>146711</v>
      </c>
      <c r="R41" s="30">
        <v>-11002</v>
      </c>
      <c r="S41" s="30">
        <v>3028</v>
      </c>
      <c r="T41" s="30">
        <v>4837</v>
      </c>
      <c r="U41" s="30">
        <f t="shared" si="2"/>
        <v>33661</v>
      </c>
      <c r="V41" s="29">
        <f t="shared" si="5"/>
        <v>20850</v>
      </c>
      <c r="W41" s="7">
        <v>31772</v>
      </c>
      <c r="X41" s="7">
        <v>30813800</v>
      </c>
      <c r="Y41" s="8"/>
      <c r="Z41" s="9">
        <v>3173200</v>
      </c>
      <c r="AA41" s="9">
        <f t="shared" si="6"/>
        <v>3173.2</v>
      </c>
      <c r="AB41" s="10">
        <f t="shared" si="7"/>
        <v>34945.199999999997</v>
      </c>
      <c r="AC41" s="10">
        <f t="shared" si="8"/>
        <v>-14095.199999999997</v>
      </c>
    </row>
    <row r="42" spans="1:29" ht="33.75" customHeight="1" x14ac:dyDescent="0.2">
      <c r="A42" s="17">
        <v>31</v>
      </c>
      <c r="B42" s="23" t="s">
        <v>55</v>
      </c>
      <c r="C42" s="29">
        <f t="shared" si="3"/>
        <v>201406</v>
      </c>
      <c r="D42" s="29">
        <v>195552</v>
      </c>
      <c r="E42" s="29">
        <v>0</v>
      </c>
      <c r="F42" s="29">
        <v>5854</v>
      </c>
      <c r="G42" s="29">
        <v>150263</v>
      </c>
      <c r="H42" s="29">
        <v>30.7</v>
      </c>
      <c r="I42" s="29">
        <v>86633.7</v>
      </c>
      <c r="J42" s="29">
        <f t="shared" si="4"/>
        <v>351669</v>
      </c>
      <c r="K42" s="29">
        <f t="shared" si="0"/>
        <v>187828</v>
      </c>
      <c r="L42" s="29">
        <v>182038</v>
      </c>
      <c r="M42" s="29">
        <v>0</v>
      </c>
      <c r="N42" s="29">
        <v>5790</v>
      </c>
      <c r="O42" s="29">
        <v>167009</v>
      </c>
      <c r="P42" s="29">
        <v>30.1</v>
      </c>
      <c r="Q42" s="29">
        <f t="shared" si="9"/>
        <v>354837</v>
      </c>
      <c r="R42" s="30">
        <v>-12170</v>
      </c>
      <c r="S42" s="30">
        <v>3360</v>
      </c>
      <c r="T42" s="30">
        <v>2130</v>
      </c>
      <c r="U42" s="30">
        <f t="shared" si="2"/>
        <v>14108</v>
      </c>
      <c r="V42" s="29">
        <f t="shared" si="5"/>
        <v>3168</v>
      </c>
      <c r="W42" s="7">
        <v>81417</v>
      </c>
      <c r="X42" s="7">
        <v>65288100</v>
      </c>
      <c r="Y42" s="8">
        <v>22552900</v>
      </c>
      <c r="Z42" s="9">
        <v>9435400</v>
      </c>
      <c r="AA42" s="9">
        <f t="shared" si="6"/>
        <v>9435.4</v>
      </c>
      <c r="AB42" s="10">
        <f t="shared" si="7"/>
        <v>90852.4</v>
      </c>
      <c r="AC42" s="10">
        <f t="shared" si="8"/>
        <v>-87684.4</v>
      </c>
    </row>
    <row r="43" spans="1:29" ht="21" customHeight="1" x14ac:dyDescent="0.2">
      <c r="A43" s="17">
        <v>32</v>
      </c>
      <c r="B43" s="23" t="s">
        <v>56</v>
      </c>
      <c r="C43" s="29">
        <f t="shared" si="3"/>
        <v>103528</v>
      </c>
      <c r="D43" s="29">
        <v>100861</v>
      </c>
      <c r="E43" s="29">
        <v>2667</v>
      </c>
      <c r="F43" s="29">
        <v>0</v>
      </c>
      <c r="G43" s="29">
        <v>77330</v>
      </c>
      <c r="H43" s="29">
        <v>38.700000000000003</v>
      </c>
      <c r="I43" s="29">
        <v>31028.3</v>
      </c>
      <c r="J43" s="29">
        <f t="shared" si="4"/>
        <v>180858</v>
      </c>
      <c r="K43" s="29">
        <f t="shared" si="0"/>
        <v>92371</v>
      </c>
      <c r="L43" s="29">
        <v>92371</v>
      </c>
      <c r="M43" s="29">
        <v>0</v>
      </c>
      <c r="N43" s="31">
        <v>0</v>
      </c>
      <c r="O43" s="29">
        <v>85122</v>
      </c>
      <c r="P43" s="29">
        <v>38.1</v>
      </c>
      <c r="Q43" s="29">
        <f t="shared" si="9"/>
        <v>177493</v>
      </c>
      <c r="R43" s="30">
        <v>-13995</v>
      </c>
      <c r="S43" s="30">
        <v>2935</v>
      </c>
      <c r="T43" s="30">
        <v>5993</v>
      </c>
      <c r="U43" s="30">
        <f t="shared" si="2"/>
        <v>13688</v>
      </c>
      <c r="V43" s="29">
        <f t="shared" si="5"/>
        <v>-3365</v>
      </c>
      <c r="W43" s="7">
        <v>42144</v>
      </c>
      <c r="X43" s="7">
        <v>40296500</v>
      </c>
      <c r="Y43" s="8"/>
      <c r="Z43" s="9">
        <v>4011600</v>
      </c>
      <c r="AA43" s="9">
        <f t="shared" si="6"/>
        <v>4011.6</v>
      </c>
      <c r="AB43" s="10">
        <f t="shared" si="7"/>
        <v>46155.6</v>
      </c>
      <c r="AC43" s="10">
        <f t="shared" si="8"/>
        <v>-49520.6</v>
      </c>
    </row>
    <row r="44" spans="1:29" ht="33" customHeight="1" x14ac:dyDescent="0.2">
      <c r="A44" s="17">
        <v>33</v>
      </c>
      <c r="B44" s="23" t="s">
        <v>57</v>
      </c>
      <c r="C44" s="29">
        <f t="shared" si="3"/>
        <v>74229</v>
      </c>
      <c r="D44" s="29">
        <v>71813</v>
      </c>
      <c r="E44" s="29">
        <v>2416</v>
      </c>
      <c r="F44" s="29">
        <v>0</v>
      </c>
      <c r="G44" s="29">
        <v>54794</v>
      </c>
      <c r="H44" s="29">
        <v>21.2</v>
      </c>
      <c r="I44" s="29">
        <v>56566.7</v>
      </c>
      <c r="J44" s="29">
        <f t="shared" si="4"/>
        <v>129023</v>
      </c>
      <c r="K44" s="29">
        <f t="shared" si="0"/>
        <v>78458</v>
      </c>
      <c r="L44" s="29">
        <v>78458</v>
      </c>
      <c r="M44" s="29">
        <v>0</v>
      </c>
      <c r="N44" s="31">
        <v>0</v>
      </c>
      <c r="O44" s="29">
        <v>72257</v>
      </c>
      <c r="P44" s="29">
        <v>31.1</v>
      </c>
      <c r="Q44" s="29">
        <f t="shared" si="9"/>
        <v>150715</v>
      </c>
      <c r="R44" s="30">
        <v>-14250</v>
      </c>
      <c r="S44" s="30">
        <v>3125</v>
      </c>
      <c r="T44" s="30">
        <v>3956</v>
      </c>
      <c r="U44" s="30">
        <f t="shared" si="2"/>
        <v>36773</v>
      </c>
      <c r="V44" s="29">
        <f t="shared" si="5"/>
        <v>21692</v>
      </c>
      <c r="W44" s="7">
        <v>22218</v>
      </c>
      <c r="X44" s="7">
        <v>46703900</v>
      </c>
      <c r="Y44" s="8"/>
      <c r="Z44" s="9">
        <v>5663300</v>
      </c>
      <c r="AA44" s="9">
        <f t="shared" si="6"/>
        <v>5663.3</v>
      </c>
      <c r="AB44" s="10">
        <f t="shared" si="7"/>
        <v>27881.3</v>
      </c>
      <c r="AC44" s="10">
        <f t="shared" si="8"/>
        <v>-6189.2999999999993</v>
      </c>
    </row>
    <row r="45" spans="1:29" ht="23.25" customHeight="1" x14ac:dyDescent="0.2">
      <c r="A45" s="17">
        <v>34</v>
      </c>
      <c r="B45" s="23" t="s">
        <v>58</v>
      </c>
      <c r="C45" s="29">
        <f t="shared" si="3"/>
        <v>306926</v>
      </c>
      <c r="D45" s="29">
        <v>254924</v>
      </c>
      <c r="E45" s="29">
        <v>52002</v>
      </c>
      <c r="F45" s="29">
        <v>0</v>
      </c>
      <c r="G45" s="29">
        <v>0</v>
      </c>
      <c r="H45" s="29">
        <v>0</v>
      </c>
      <c r="I45" s="29">
        <v>76563.3</v>
      </c>
      <c r="J45" s="29">
        <f t="shared" si="4"/>
        <v>306926</v>
      </c>
      <c r="K45" s="29">
        <f t="shared" si="0"/>
        <v>417896</v>
      </c>
      <c r="L45" s="29">
        <v>417896</v>
      </c>
      <c r="M45" s="29">
        <v>0</v>
      </c>
      <c r="N45" s="31">
        <v>0</v>
      </c>
      <c r="O45" s="29">
        <v>0</v>
      </c>
      <c r="P45" s="29">
        <v>0</v>
      </c>
      <c r="Q45" s="29">
        <f t="shared" si="9"/>
        <v>417896</v>
      </c>
      <c r="R45" s="30">
        <v>-167138</v>
      </c>
      <c r="S45" s="30">
        <v>19636</v>
      </c>
      <c r="T45" s="30">
        <v>25953</v>
      </c>
      <c r="U45" s="30">
        <f t="shared" si="2"/>
        <v>284425</v>
      </c>
      <c r="V45" s="29">
        <f t="shared" si="5"/>
        <v>110970</v>
      </c>
      <c r="W45" s="7">
        <v>241544</v>
      </c>
      <c r="X45" s="7">
        <v>154436300</v>
      </c>
      <c r="Y45" s="8"/>
      <c r="Z45" s="9">
        <v>65529000</v>
      </c>
      <c r="AA45" s="9">
        <f t="shared" si="6"/>
        <v>65529</v>
      </c>
      <c r="AB45" s="10">
        <f t="shared" si="7"/>
        <v>307073</v>
      </c>
      <c r="AC45" s="10">
        <f t="shared" si="8"/>
        <v>-196103</v>
      </c>
    </row>
    <row r="46" spans="1:29" ht="22.5" customHeight="1" x14ac:dyDescent="0.2">
      <c r="A46" s="17">
        <v>35</v>
      </c>
      <c r="B46" s="23" t="s">
        <v>59</v>
      </c>
      <c r="C46" s="29">
        <f t="shared" si="3"/>
        <v>28106</v>
      </c>
      <c r="D46" s="29">
        <v>26483</v>
      </c>
      <c r="E46" s="29">
        <v>1623</v>
      </c>
      <c r="F46" s="29">
        <v>0</v>
      </c>
      <c r="G46" s="29">
        <v>20428</v>
      </c>
      <c r="H46" s="29">
        <v>9.5</v>
      </c>
      <c r="I46" s="29"/>
      <c r="J46" s="29">
        <f t="shared" si="4"/>
        <v>48534</v>
      </c>
      <c r="K46" s="29">
        <f t="shared" si="0"/>
        <v>28370</v>
      </c>
      <c r="L46" s="29">
        <v>28370</v>
      </c>
      <c r="M46" s="29">
        <v>0</v>
      </c>
      <c r="N46" s="31">
        <v>0</v>
      </c>
      <c r="O46" s="29">
        <v>26107</v>
      </c>
      <c r="P46" s="29">
        <v>12</v>
      </c>
      <c r="Q46" s="29">
        <f t="shared" si="9"/>
        <v>54477</v>
      </c>
      <c r="R46" s="30">
        <v>-7129</v>
      </c>
      <c r="S46" s="30">
        <v>1684</v>
      </c>
      <c r="T46" s="30">
        <v>-6957</v>
      </c>
      <c r="U46" s="30">
        <f t="shared" si="2"/>
        <v>4431</v>
      </c>
      <c r="V46" s="29">
        <f t="shared" si="5"/>
        <v>5943</v>
      </c>
      <c r="W46" s="7">
        <v>9751</v>
      </c>
      <c r="X46" s="7">
        <v>7146900</v>
      </c>
      <c r="Y46" s="8"/>
      <c r="Z46" s="9">
        <v>1030500</v>
      </c>
      <c r="AA46" s="9">
        <f t="shared" si="6"/>
        <v>1030.5</v>
      </c>
      <c r="AB46" s="10">
        <f t="shared" si="7"/>
        <v>10781.5</v>
      </c>
      <c r="AC46" s="10">
        <f t="shared" si="8"/>
        <v>-4838.5</v>
      </c>
    </row>
    <row r="47" spans="1:29" s="3" customFormat="1" ht="24.75" customHeight="1" x14ac:dyDescent="0.25">
      <c r="A47" s="37" t="s">
        <v>60</v>
      </c>
      <c r="B47" s="37"/>
      <c r="C47" s="26">
        <f>SUM(C12:C46)</f>
        <v>4617601</v>
      </c>
      <c r="D47" s="26">
        <v>4458483</v>
      </c>
      <c r="E47" s="26">
        <v>58708</v>
      </c>
      <c r="F47" s="26">
        <v>100410</v>
      </c>
      <c r="G47" s="26">
        <v>3047691</v>
      </c>
      <c r="H47" s="26" t="s">
        <v>108</v>
      </c>
      <c r="I47" s="26">
        <v>2095923</v>
      </c>
      <c r="J47" s="26">
        <f>SUM(J12:J46)</f>
        <v>7665292</v>
      </c>
      <c r="K47" s="26">
        <f t="shared" si="0"/>
        <v>4589856</v>
      </c>
      <c r="L47" s="26">
        <v>4490537</v>
      </c>
      <c r="M47" s="26">
        <f>SUM(M12:M46)</f>
        <v>0</v>
      </c>
      <c r="N47" s="26">
        <f t="shared" ref="N47:U47" si="10">SUM(N12:N46)</f>
        <v>99319</v>
      </c>
      <c r="O47" s="26">
        <v>3502306</v>
      </c>
      <c r="P47" s="26" t="s">
        <v>108</v>
      </c>
      <c r="Q47" s="26">
        <f>SUM(Q12:Q46)</f>
        <v>8092162</v>
      </c>
      <c r="R47" s="26">
        <f t="shared" si="10"/>
        <v>-903938</v>
      </c>
      <c r="S47" s="26">
        <f t="shared" si="10"/>
        <v>102804</v>
      </c>
      <c r="T47" s="26">
        <f t="shared" si="10"/>
        <v>98651</v>
      </c>
      <c r="U47" s="26">
        <f t="shared" si="10"/>
        <v>1326655</v>
      </c>
      <c r="V47" s="26">
        <f>SUM(V12:V46)</f>
        <v>426870</v>
      </c>
      <c r="W47" s="7">
        <f>SUM(W12:W46)</f>
        <v>2393149</v>
      </c>
      <c r="X47" s="7">
        <v>1954584500</v>
      </c>
      <c r="Y47" s="12">
        <v>114811400</v>
      </c>
      <c r="Z47" s="9">
        <v>290801000</v>
      </c>
      <c r="AA47" s="9">
        <f t="shared" si="6"/>
        <v>290801</v>
      </c>
      <c r="AB47" s="10">
        <f t="shared" si="7"/>
        <v>2683950</v>
      </c>
      <c r="AC47" s="10">
        <f t="shared" si="8"/>
        <v>-2257080</v>
      </c>
    </row>
    <row r="48" spans="1:29" ht="26.25" customHeight="1" x14ac:dyDescent="0.25"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0"/>
    </row>
    <row r="49" spans="2:22" ht="26.25" customHeight="1" x14ac:dyDescent="0.25">
      <c r="B49" s="1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0"/>
    </row>
    <row r="50" spans="2:22" ht="26.25" customHeight="1" x14ac:dyDescent="0.25">
      <c r="B50" s="1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</row>
    <row r="51" spans="2:22" ht="26.25" customHeight="1" x14ac:dyDescent="0.25">
      <c r="B51" s="1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</row>
    <row r="52" spans="2:22" x14ac:dyDescent="0.25">
      <c r="B52" s="1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</row>
    <row r="53" spans="2:22" x14ac:dyDescent="0.25">
      <c r="B53" s="1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</row>
    <row r="54" spans="2:22" x14ac:dyDescent="0.25">
      <c r="B54" s="1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</row>
    <row r="55" spans="2:22" x14ac:dyDescent="0.25">
      <c r="B55" s="1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</row>
    <row r="56" spans="2:22" x14ac:dyDescent="0.25">
      <c r="B56" s="1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</row>
    <row r="57" spans="2:22" x14ac:dyDescent="0.25">
      <c r="B57" s="1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</row>
    <row r="58" spans="2:22" x14ac:dyDescent="0.25">
      <c r="B58" s="1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</row>
    <row r="59" spans="2:22" x14ac:dyDescent="0.25">
      <c r="B59" s="1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</row>
    <row r="60" spans="2:22" x14ac:dyDescent="0.25">
      <c r="B60" s="1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</row>
    <row r="61" spans="2:22" x14ac:dyDescent="0.25">
      <c r="B61" s="1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</row>
    <row r="62" spans="2:22" x14ac:dyDescent="0.25">
      <c r="B62" s="1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</row>
    <row r="63" spans="2:22" x14ac:dyDescent="0.25">
      <c r="B63" s="1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</row>
    <row r="64" spans="2:22" x14ac:dyDescent="0.25">
      <c r="B64" s="1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</row>
    <row r="65" spans="2:21" x14ac:dyDescent="0.25">
      <c r="B65" s="1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</row>
    <row r="66" spans="2:21" x14ac:dyDescent="0.25">
      <c r="B66" s="1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</row>
    <row r="67" spans="2:21" x14ac:dyDescent="0.25">
      <c r="B67" s="1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</row>
    <row r="68" spans="2:21" x14ac:dyDescent="0.25">
      <c r="B68" s="1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</row>
    <row r="69" spans="2:21" x14ac:dyDescent="0.25">
      <c r="B69" s="1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</row>
    <row r="70" spans="2:21" x14ac:dyDescent="0.25">
      <c r="B70" s="1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</row>
    <row r="71" spans="2:21" x14ac:dyDescent="0.25">
      <c r="B71" s="1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</row>
    <row r="72" spans="2:21" x14ac:dyDescent="0.25">
      <c r="B72" s="1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</row>
    <row r="73" spans="2:21" x14ac:dyDescent="0.25">
      <c r="B73" s="1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</row>
    <row r="74" spans="2:21" x14ac:dyDescent="0.25">
      <c r="B74" s="1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</row>
    <row r="75" spans="2:21" x14ac:dyDescent="0.25">
      <c r="B75" s="1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</row>
    <row r="76" spans="2:21" x14ac:dyDescent="0.25">
      <c r="B76" s="1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</row>
  </sheetData>
  <mergeCells count="31">
    <mergeCell ref="Q1:V1"/>
    <mergeCell ref="Q2:V2"/>
    <mergeCell ref="Q3:V3"/>
    <mergeCell ref="B4:U4"/>
    <mergeCell ref="A6:A10"/>
    <mergeCell ref="B6:B10"/>
    <mergeCell ref="C6:J6"/>
    <mergeCell ref="K6:T6"/>
    <mergeCell ref="U6:U10"/>
    <mergeCell ref="L7:N7"/>
    <mergeCell ref="O7:O10"/>
    <mergeCell ref="P7:P10"/>
    <mergeCell ref="Q7:Q10"/>
    <mergeCell ref="V6:V10"/>
    <mergeCell ref="C7:C10"/>
    <mergeCell ref="D7:F7"/>
    <mergeCell ref="A47:B47"/>
    <mergeCell ref="R7:R10"/>
    <mergeCell ref="S7:S10"/>
    <mergeCell ref="T7:T10"/>
    <mergeCell ref="D8:D10"/>
    <mergeCell ref="E8:E10"/>
    <mergeCell ref="F8:F10"/>
    <mergeCell ref="L8:L10"/>
    <mergeCell ref="M8:M10"/>
    <mergeCell ref="N8:N10"/>
    <mergeCell ref="G7:G10"/>
    <mergeCell ref="H7:H10"/>
    <mergeCell ref="I7:I10"/>
    <mergeCell ref="J7:J10"/>
    <mergeCell ref="K7:K10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8"/>
  <sheetViews>
    <sheetView view="pageBreakPreview" zoomScale="80" zoomScaleNormal="70" zoomScaleSheetLayoutView="80" zoomScalePageLayoutView="50" workbookViewId="0">
      <selection activeCell="X7" sqref="X7:X11"/>
    </sheetView>
  </sheetViews>
  <sheetFormatPr defaultColWidth="15.7109375" defaultRowHeight="15.75" x14ac:dyDescent="0.25"/>
  <cols>
    <col min="1" max="1" width="5.42578125" style="1" customWidth="1"/>
    <col min="2" max="2" width="48.85546875" style="2" customWidth="1"/>
    <col min="3" max="3" width="18" style="2" customWidth="1"/>
    <col min="4" max="4" width="16" style="2" customWidth="1"/>
    <col min="5" max="5" width="16.85546875" style="2" customWidth="1"/>
    <col min="6" max="6" width="15.42578125" style="2" customWidth="1"/>
    <col min="7" max="7" width="19" style="2" hidden="1" customWidth="1"/>
    <col min="8" max="8" width="19.42578125" style="2" customWidth="1"/>
    <col min="9" max="9" width="14" style="2" customWidth="1"/>
    <col min="10" max="10" width="17.42578125" style="2" customWidth="1"/>
    <col min="11" max="11" width="17.5703125" style="2" customWidth="1"/>
    <col min="12" max="12" width="19.42578125" style="2" customWidth="1"/>
    <col min="13" max="15" width="13.28515625" style="2" hidden="1" customWidth="1"/>
    <col min="16" max="16" width="17.42578125" style="2" customWidth="1"/>
    <col min="17" max="17" width="16.140625" style="2" customWidth="1"/>
    <col min="18" max="20" width="12" style="2" hidden="1" customWidth="1"/>
    <col min="21" max="23" width="17.140625" style="2" hidden="1" customWidth="1"/>
    <col min="24" max="24" width="18.28515625" style="1" customWidth="1"/>
    <col min="25" max="25" width="14.28515625" style="1" hidden="1" customWidth="1"/>
    <col min="26" max="26" width="15.42578125" style="1" hidden="1" customWidth="1"/>
    <col min="27" max="27" width="11.85546875" style="1" hidden="1" customWidth="1"/>
    <col min="28" max="28" width="14.28515625" style="1" hidden="1" customWidth="1"/>
    <col min="29" max="29" width="12.28515625" style="1" hidden="1" customWidth="1"/>
    <col min="30" max="30" width="13.140625" style="1" hidden="1" customWidth="1"/>
    <col min="31" max="31" width="10.85546875" style="1" hidden="1" customWidth="1"/>
    <col min="32" max="16384" width="15.7109375" style="1"/>
  </cols>
  <sheetData>
    <row r="1" spans="1:31" x14ac:dyDescent="0.25">
      <c r="Q1" s="45" t="s">
        <v>104</v>
      </c>
      <c r="R1" s="45"/>
      <c r="S1" s="45"/>
      <c r="T1" s="45"/>
      <c r="U1" s="45"/>
      <c r="V1" s="45"/>
      <c r="W1" s="45"/>
      <c r="X1" s="45"/>
    </row>
    <row r="2" spans="1:31" x14ac:dyDescent="0.25">
      <c r="Q2" s="45" t="s">
        <v>109</v>
      </c>
      <c r="R2" s="45"/>
      <c r="S2" s="45"/>
      <c r="T2" s="45"/>
      <c r="U2" s="45"/>
      <c r="V2" s="45"/>
      <c r="W2" s="45"/>
      <c r="X2" s="45"/>
    </row>
    <row r="3" spans="1:31" x14ac:dyDescent="0.25">
      <c r="Q3" s="45" t="s">
        <v>98</v>
      </c>
      <c r="R3" s="45"/>
      <c r="S3" s="45"/>
      <c r="T3" s="45"/>
      <c r="U3" s="45"/>
      <c r="V3" s="45"/>
      <c r="W3" s="45"/>
      <c r="X3" s="45"/>
    </row>
    <row r="4" spans="1:31" x14ac:dyDescent="0.25">
      <c r="Q4" s="72"/>
      <c r="R4" s="72"/>
      <c r="S4" s="72"/>
      <c r="T4" s="72"/>
      <c r="U4" s="72"/>
      <c r="V4" s="72"/>
      <c r="W4" s="72"/>
      <c r="X4" s="72"/>
    </row>
    <row r="5" spans="1:31" ht="42.75" customHeight="1" x14ac:dyDescent="0.25">
      <c r="B5" s="46" t="s">
        <v>110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31" ht="18.75" customHeight="1" x14ac:dyDescent="0.25">
      <c r="U6" s="2" t="s">
        <v>0</v>
      </c>
      <c r="X6" s="33" t="s">
        <v>107</v>
      </c>
    </row>
    <row r="7" spans="1:31" ht="19.5" customHeight="1" x14ac:dyDescent="0.25">
      <c r="A7" s="64" t="s">
        <v>1</v>
      </c>
      <c r="B7" s="65" t="s">
        <v>2</v>
      </c>
      <c r="C7" s="55" t="s">
        <v>100</v>
      </c>
      <c r="D7" s="55"/>
      <c r="E7" s="55"/>
      <c r="F7" s="55"/>
      <c r="G7" s="55"/>
      <c r="H7" s="55"/>
      <c r="I7" s="55"/>
      <c r="J7" s="55"/>
      <c r="K7" s="55"/>
      <c r="L7" s="55"/>
      <c r="M7" s="68" t="s">
        <v>88</v>
      </c>
      <c r="N7" s="68"/>
      <c r="O7" s="68"/>
      <c r="P7" s="68"/>
      <c r="Q7" s="68"/>
      <c r="R7" s="68"/>
      <c r="S7" s="68"/>
      <c r="T7" s="69"/>
      <c r="U7" s="58" t="s">
        <v>3</v>
      </c>
      <c r="V7" s="58" t="s">
        <v>4</v>
      </c>
      <c r="W7" s="58" t="s">
        <v>61</v>
      </c>
      <c r="X7" s="58" t="s">
        <v>116</v>
      </c>
      <c r="Y7" s="3"/>
      <c r="Z7" s="3"/>
    </row>
    <row r="8" spans="1:31" ht="15.75" customHeight="1" x14ac:dyDescent="0.25">
      <c r="A8" s="64"/>
      <c r="B8" s="66"/>
      <c r="C8" s="58" t="s">
        <v>111</v>
      </c>
      <c r="D8" s="55" t="s">
        <v>73</v>
      </c>
      <c r="E8" s="55"/>
      <c r="F8" s="55"/>
      <c r="G8" s="55"/>
      <c r="H8" s="58" t="s">
        <v>77</v>
      </c>
      <c r="I8" s="58" t="s">
        <v>72</v>
      </c>
      <c r="J8" s="56" t="s">
        <v>73</v>
      </c>
      <c r="K8" s="57"/>
      <c r="L8" s="58" t="s">
        <v>89</v>
      </c>
      <c r="M8" s="15"/>
      <c r="N8" s="15"/>
      <c r="O8" s="15"/>
      <c r="P8" s="58" t="s">
        <v>94</v>
      </c>
      <c r="Q8" s="56" t="s">
        <v>95</v>
      </c>
      <c r="R8" s="61" t="s">
        <v>9</v>
      </c>
      <c r="S8" s="61" t="s">
        <v>10</v>
      </c>
      <c r="T8" s="61" t="s">
        <v>11</v>
      </c>
      <c r="U8" s="59"/>
      <c r="V8" s="59"/>
      <c r="W8" s="59"/>
      <c r="X8" s="59"/>
      <c r="Y8" s="3"/>
      <c r="Z8" s="3"/>
    </row>
    <row r="9" spans="1:31" ht="15.75" customHeight="1" x14ac:dyDescent="0.25">
      <c r="A9" s="64"/>
      <c r="B9" s="66"/>
      <c r="C9" s="59"/>
      <c r="D9" s="55" t="s">
        <v>101</v>
      </c>
      <c r="E9" s="55" t="s">
        <v>70</v>
      </c>
      <c r="F9" s="55" t="s">
        <v>71</v>
      </c>
      <c r="G9" s="55" t="s">
        <v>75</v>
      </c>
      <c r="H9" s="59"/>
      <c r="I9" s="59"/>
      <c r="J9" s="55" t="s">
        <v>103</v>
      </c>
      <c r="K9" s="55" t="s">
        <v>102</v>
      </c>
      <c r="L9" s="59"/>
      <c r="M9" s="16"/>
      <c r="N9" s="16"/>
      <c r="O9" s="19" t="s">
        <v>15</v>
      </c>
      <c r="P9" s="59"/>
      <c r="Q9" s="70"/>
      <c r="R9" s="62"/>
      <c r="S9" s="62"/>
      <c r="T9" s="62"/>
      <c r="U9" s="59"/>
      <c r="V9" s="59"/>
      <c r="W9" s="59"/>
      <c r="X9" s="59"/>
      <c r="Y9" s="3"/>
      <c r="Z9" s="3"/>
    </row>
    <row r="10" spans="1:31" ht="15.75" customHeight="1" x14ac:dyDescent="0.25">
      <c r="A10" s="64"/>
      <c r="B10" s="66"/>
      <c r="C10" s="59"/>
      <c r="D10" s="55"/>
      <c r="E10" s="55"/>
      <c r="F10" s="55"/>
      <c r="G10" s="55"/>
      <c r="H10" s="59"/>
      <c r="I10" s="59"/>
      <c r="J10" s="55"/>
      <c r="K10" s="55"/>
      <c r="L10" s="59"/>
      <c r="M10" s="16"/>
      <c r="N10" s="16"/>
      <c r="O10" s="20"/>
      <c r="P10" s="59"/>
      <c r="Q10" s="70"/>
      <c r="R10" s="62"/>
      <c r="S10" s="62"/>
      <c r="T10" s="62"/>
      <c r="U10" s="59"/>
      <c r="V10" s="59"/>
      <c r="W10" s="59"/>
      <c r="X10" s="59"/>
      <c r="Y10" s="3"/>
      <c r="Z10" s="3"/>
    </row>
    <row r="11" spans="1:31" ht="112.5" customHeight="1" x14ac:dyDescent="0.25">
      <c r="A11" s="64"/>
      <c r="B11" s="67"/>
      <c r="C11" s="60"/>
      <c r="D11" s="55"/>
      <c r="E11" s="55"/>
      <c r="F11" s="55"/>
      <c r="G11" s="55"/>
      <c r="H11" s="60"/>
      <c r="I11" s="59"/>
      <c r="J11" s="55"/>
      <c r="K11" s="55"/>
      <c r="L11" s="60"/>
      <c r="M11" s="16"/>
      <c r="N11" s="16"/>
      <c r="O11" s="21"/>
      <c r="P11" s="60"/>
      <c r="Q11" s="71"/>
      <c r="R11" s="63"/>
      <c r="S11" s="63"/>
      <c r="T11" s="63"/>
      <c r="U11" s="60"/>
      <c r="V11" s="60"/>
      <c r="W11" s="60"/>
      <c r="X11" s="60"/>
      <c r="Y11" s="3" t="s">
        <v>16</v>
      </c>
      <c r="Z11" s="3" t="s">
        <v>17</v>
      </c>
      <c r="AA11" s="1" t="s">
        <v>18</v>
      </c>
      <c r="AB11" s="1" t="s">
        <v>19</v>
      </c>
      <c r="AC11" s="1" t="s">
        <v>19</v>
      </c>
      <c r="AD11" s="1" t="s">
        <v>20</v>
      </c>
    </row>
    <row r="12" spans="1:31" s="6" customFormat="1" ht="29.25" customHeight="1" x14ac:dyDescent="0.25">
      <c r="A12" s="4"/>
      <c r="B12" s="5">
        <v>1</v>
      </c>
      <c r="C12" s="4" t="s">
        <v>76</v>
      </c>
      <c r="D12" s="4" t="s">
        <v>22</v>
      </c>
      <c r="E12" s="4" t="s">
        <v>23</v>
      </c>
      <c r="F12" s="4" t="s">
        <v>24</v>
      </c>
      <c r="G12" s="4" t="s">
        <v>74</v>
      </c>
      <c r="H12" s="4" t="s">
        <v>81</v>
      </c>
      <c r="I12" s="4" t="s">
        <v>78</v>
      </c>
      <c r="J12" s="4" t="s">
        <v>79</v>
      </c>
      <c r="K12" s="4" t="s">
        <v>80</v>
      </c>
      <c r="L12" s="4" t="s">
        <v>82</v>
      </c>
      <c r="M12" s="4"/>
      <c r="N12" s="4"/>
      <c r="O12" s="4"/>
      <c r="P12" s="4" t="s">
        <v>83</v>
      </c>
      <c r="Q12" s="4" t="s">
        <v>84</v>
      </c>
      <c r="R12" s="4">
        <v>11</v>
      </c>
      <c r="S12" s="4">
        <v>12</v>
      </c>
      <c r="T12" s="4">
        <v>13</v>
      </c>
      <c r="U12" s="4">
        <v>14</v>
      </c>
      <c r="V12" s="4">
        <v>11</v>
      </c>
      <c r="W12" s="4">
        <v>12</v>
      </c>
      <c r="X12" s="4" t="s">
        <v>85</v>
      </c>
    </row>
    <row r="13" spans="1:31" ht="32.25" customHeight="1" x14ac:dyDescent="0.2">
      <c r="A13" s="17">
        <v>1</v>
      </c>
      <c r="B13" s="22" t="s">
        <v>25</v>
      </c>
      <c r="C13" s="29">
        <f>D13-E13+F13</f>
        <v>79726.899999999994</v>
      </c>
      <c r="D13" s="29">
        <v>95573.9</v>
      </c>
      <c r="E13" s="29">
        <v>35040.6</v>
      </c>
      <c r="F13" s="29">
        <v>19193.599999999999</v>
      </c>
      <c r="G13" s="29">
        <v>26004.65111111111</v>
      </c>
      <c r="H13" s="29">
        <f>I13-(J13-E13)+(K13-F13)</f>
        <v>15980.948969999976</v>
      </c>
      <c r="I13" s="29">
        <v>20927.900000000001</v>
      </c>
      <c r="J13" s="29">
        <v>107224.31821000001</v>
      </c>
      <c r="K13" s="29">
        <v>86430.367179999987</v>
      </c>
      <c r="L13" s="29">
        <f>C13+H13</f>
        <v>95707.848969999963</v>
      </c>
      <c r="M13" s="29"/>
      <c r="N13" s="29"/>
      <c r="O13" s="29"/>
      <c r="P13" s="29">
        <v>36657.72</v>
      </c>
      <c r="Q13" s="29">
        <f>P13</f>
        <v>36657.72</v>
      </c>
      <c r="R13" s="30">
        <v>15822</v>
      </c>
      <c r="S13" s="30">
        <v>5056</v>
      </c>
      <c r="T13" s="30">
        <v>-2912</v>
      </c>
      <c r="U13" s="30">
        <f t="shared" ref="U13:U47" si="0">Q13-L13-R13-S13+T13</f>
        <v>-82840.128969999962</v>
      </c>
      <c r="V13" s="29">
        <v>36657.72</v>
      </c>
      <c r="W13" s="29">
        <f t="shared" ref="W13:W47" si="1">Q13-L13</f>
        <v>-59050.128969999962</v>
      </c>
      <c r="X13" s="25">
        <f t="shared" ref="X13:X48" si="2">Q13-L13</f>
        <v>-59050.128969999962</v>
      </c>
      <c r="Y13" s="7">
        <v>103849</v>
      </c>
      <c r="Z13" s="7">
        <v>90736100</v>
      </c>
      <c r="AA13" s="8"/>
      <c r="AB13" s="9">
        <v>10688500</v>
      </c>
      <c r="AC13" s="9">
        <f>AB13/1000</f>
        <v>10688.5</v>
      </c>
      <c r="AD13" s="10">
        <f>AC13+Y13</f>
        <v>114537.5</v>
      </c>
      <c r="AE13" s="10">
        <f>X13-AD13</f>
        <v>-173587.62896999996</v>
      </c>
    </row>
    <row r="14" spans="1:31" ht="31.5" customHeight="1" x14ac:dyDescent="0.2">
      <c r="A14" s="17">
        <v>2</v>
      </c>
      <c r="B14" s="22" t="s">
        <v>26</v>
      </c>
      <c r="C14" s="29">
        <f t="shared" ref="C14:C48" si="3">D14-E14+F14</f>
        <v>48084.7</v>
      </c>
      <c r="D14" s="29">
        <v>53107</v>
      </c>
      <c r="E14" s="29">
        <v>10021</v>
      </c>
      <c r="F14" s="29">
        <v>4998.7</v>
      </c>
      <c r="G14" s="29">
        <v>11679.026666666667</v>
      </c>
      <c r="H14" s="29">
        <f t="shared" ref="H14:H47" si="4">I14-(J14-E14)+(K14-F14)</f>
        <v>24550.629710000001</v>
      </c>
      <c r="I14" s="29">
        <v>6677.9</v>
      </c>
      <c r="J14" s="29">
        <v>24843.925040000002</v>
      </c>
      <c r="K14" s="29">
        <v>37694.354750000006</v>
      </c>
      <c r="L14" s="29">
        <f t="shared" ref="L14:L48" si="5">C14+H14</f>
        <v>72635.329709999991</v>
      </c>
      <c r="M14" s="29"/>
      <c r="N14" s="29"/>
      <c r="O14" s="29"/>
      <c r="P14" s="29">
        <v>16977</v>
      </c>
      <c r="Q14" s="29">
        <f t="shared" ref="Q14:Q48" si="6">P14</f>
        <v>16977</v>
      </c>
      <c r="R14" s="30">
        <v>-16231</v>
      </c>
      <c r="S14" s="30">
        <v>448</v>
      </c>
      <c r="T14" s="30">
        <v>3728</v>
      </c>
      <c r="U14" s="30">
        <f t="shared" si="0"/>
        <v>-36147.329709999991</v>
      </c>
      <c r="V14" s="29">
        <v>16977</v>
      </c>
      <c r="W14" s="29">
        <f t="shared" si="1"/>
        <v>-55658.329709999991</v>
      </c>
      <c r="X14" s="25">
        <f t="shared" si="2"/>
        <v>-55658.329709999991</v>
      </c>
      <c r="Y14" s="7">
        <v>57277</v>
      </c>
      <c r="Z14" s="7">
        <v>46519100</v>
      </c>
      <c r="AA14" s="8">
        <v>5778800</v>
      </c>
      <c r="AB14" s="9">
        <v>6598800</v>
      </c>
      <c r="AC14" s="9">
        <f t="shared" ref="AC14:AC49" si="7">AB14/1000</f>
        <v>6598.8</v>
      </c>
      <c r="AD14" s="10">
        <f t="shared" ref="AD14:AD49" si="8">AC14+Y14</f>
        <v>63875.8</v>
      </c>
      <c r="AE14" s="10">
        <f t="shared" ref="AE14:AE49" si="9">X14-AD14</f>
        <v>-119534.12970999999</v>
      </c>
    </row>
    <row r="15" spans="1:31" ht="36" customHeight="1" x14ac:dyDescent="0.2">
      <c r="A15" s="17">
        <v>3</v>
      </c>
      <c r="B15" s="22" t="s">
        <v>27</v>
      </c>
      <c r="C15" s="29">
        <f t="shared" si="3"/>
        <v>26990.6</v>
      </c>
      <c r="D15" s="29">
        <v>26872.3</v>
      </c>
      <c r="E15" s="29">
        <v>2197.1999999999998</v>
      </c>
      <c r="F15" s="29">
        <v>2315.5</v>
      </c>
      <c r="G15" s="29">
        <v>10022.685555555556</v>
      </c>
      <c r="H15" s="29">
        <v>0</v>
      </c>
      <c r="I15" s="29">
        <v>1115.7</v>
      </c>
      <c r="J15" s="29">
        <v>19030.238159999997</v>
      </c>
      <c r="K15" s="29">
        <v>8617.95514</v>
      </c>
      <c r="L15" s="29">
        <f t="shared" si="5"/>
        <v>26990.6</v>
      </c>
      <c r="M15" s="29"/>
      <c r="N15" s="29"/>
      <c r="O15" s="29"/>
      <c r="P15" s="29">
        <v>18146</v>
      </c>
      <c r="Q15" s="29">
        <f t="shared" si="6"/>
        <v>18146</v>
      </c>
      <c r="R15" s="30">
        <v>-19138</v>
      </c>
      <c r="S15" s="30">
        <v>488</v>
      </c>
      <c r="T15" s="30">
        <v>-3123</v>
      </c>
      <c r="U15" s="30">
        <f t="shared" si="0"/>
        <v>6682.4000000000015</v>
      </c>
      <c r="V15" s="29">
        <v>18146</v>
      </c>
      <c r="W15" s="29">
        <f t="shared" si="1"/>
        <v>-8844.5999999999985</v>
      </c>
      <c r="X15" s="25">
        <f t="shared" si="2"/>
        <v>-8844.5999999999985</v>
      </c>
      <c r="Y15" s="7">
        <v>46517</v>
      </c>
      <c r="Z15" s="7">
        <v>44882000</v>
      </c>
      <c r="AA15" s="8"/>
      <c r="AB15" s="9">
        <v>4924800</v>
      </c>
      <c r="AC15" s="9">
        <f t="shared" si="7"/>
        <v>4924.8</v>
      </c>
      <c r="AD15" s="10">
        <f t="shared" si="8"/>
        <v>51441.8</v>
      </c>
      <c r="AE15" s="11">
        <f t="shared" si="9"/>
        <v>-60286.400000000001</v>
      </c>
    </row>
    <row r="16" spans="1:31" ht="32.25" customHeight="1" x14ac:dyDescent="0.2">
      <c r="A16" s="17">
        <v>4</v>
      </c>
      <c r="B16" s="22" t="s">
        <v>28</v>
      </c>
      <c r="C16" s="29">
        <f t="shared" si="3"/>
        <v>68184.7</v>
      </c>
      <c r="D16" s="29">
        <v>68043.5</v>
      </c>
      <c r="E16" s="29">
        <v>12454.6</v>
      </c>
      <c r="F16" s="29">
        <v>12595.8</v>
      </c>
      <c r="G16" s="29">
        <v>21247.409444444445</v>
      </c>
      <c r="H16" s="29">
        <f t="shared" si="4"/>
        <v>23639.492699999999</v>
      </c>
      <c r="I16" s="29">
        <v>60517.3</v>
      </c>
      <c r="J16" s="29">
        <v>68629.711360000001</v>
      </c>
      <c r="K16" s="29">
        <v>31893.104059999998</v>
      </c>
      <c r="L16" s="29">
        <f t="shared" si="5"/>
        <v>91824.1927</v>
      </c>
      <c r="M16" s="29"/>
      <c r="N16" s="29"/>
      <c r="O16" s="29"/>
      <c r="P16" s="29">
        <v>38784</v>
      </c>
      <c r="Q16" s="29">
        <f t="shared" si="6"/>
        <v>38784</v>
      </c>
      <c r="R16" s="30">
        <v>-24147</v>
      </c>
      <c r="S16" s="30">
        <v>3200</v>
      </c>
      <c r="T16" s="30">
        <v>707</v>
      </c>
      <c r="U16" s="30">
        <f t="shared" si="0"/>
        <v>-31386.1927</v>
      </c>
      <c r="V16" s="29">
        <v>38784</v>
      </c>
      <c r="W16" s="29">
        <f t="shared" si="1"/>
        <v>-53040.1927</v>
      </c>
      <c r="X16" s="25">
        <f t="shared" si="2"/>
        <v>-53040.1927</v>
      </c>
      <c r="Y16" s="7">
        <v>73033</v>
      </c>
      <c r="Z16" s="7">
        <v>59738100</v>
      </c>
      <c r="AA16" s="8"/>
      <c r="AB16" s="9">
        <v>7247800</v>
      </c>
      <c r="AC16" s="9">
        <f t="shared" si="7"/>
        <v>7247.8</v>
      </c>
      <c r="AD16" s="10">
        <f t="shared" si="8"/>
        <v>80280.800000000003</v>
      </c>
      <c r="AE16" s="10">
        <f t="shared" si="9"/>
        <v>-133320.9927</v>
      </c>
    </row>
    <row r="17" spans="1:31" ht="31.5" customHeight="1" x14ac:dyDescent="0.2">
      <c r="A17" s="17">
        <v>5</v>
      </c>
      <c r="B17" s="22" t="s">
        <v>29</v>
      </c>
      <c r="C17" s="29">
        <f t="shared" si="3"/>
        <v>99649.3</v>
      </c>
      <c r="D17" s="29">
        <v>103050</v>
      </c>
      <c r="E17" s="29">
        <v>30795.9</v>
      </c>
      <c r="F17" s="29">
        <v>27395.200000000001</v>
      </c>
      <c r="G17" s="29">
        <v>38451.327777777777</v>
      </c>
      <c r="H17" s="29">
        <v>0</v>
      </c>
      <c r="I17" s="29">
        <v>33675.699999999997</v>
      </c>
      <c r="J17" s="29">
        <v>131206.33860000002</v>
      </c>
      <c r="K17" s="29">
        <v>71643.844439999986</v>
      </c>
      <c r="L17" s="29">
        <f t="shared" si="5"/>
        <v>99649.3</v>
      </c>
      <c r="M17" s="29"/>
      <c r="N17" s="29"/>
      <c r="O17" s="29"/>
      <c r="P17" s="29">
        <v>76357.2</v>
      </c>
      <c r="Q17" s="29">
        <f t="shared" si="6"/>
        <v>76357.2</v>
      </c>
      <c r="R17" s="30">
        <v>-30663</v>
      </c>
      <c r="S17" s="30">
        <v>2745</v>
      </c>
      <c r="T17" s="30">
        <v>4418</v>
      </c>
      <c r="U17" s="30">
        <f t="shared" si="0"/>
        <v>9043.8999999999942</v>
      </c>
      <c r="V17" s="29">
        <v>76357.2</v>
      </c>
      <c r="W17" s="29">
        <f t="shared" si="1"/>
        <v>-23292.100000000006</v>
      </c>
      <c r="X17" s="25">
        <f t="shared" si="2"/>
        <v>-23292.100000000006</v>
      </c>
      <c r="Y17" s="7">
        <v>104929</v>
      </c>
      <c r="Z17" s="7">
        <v>90324100</v>
      </c>
      <c r="AA17" s="8">
        <v>9293800</v>
      </c>
      <c r="AB17" s="9">
        <v>9095400</v>
      </c>
      <c r="AC17" s="9">
        <f t="shared" si="7"/>
        <v>9095.4</v>
      </c>
      <c r="AD17" s="10">
        <f t="shared" si="8"/>
        <v>114024.4</v>
      </c>
      <c r="AE17" s="10">
        <f t="shared" si="9"/>
        <v>-137316.5</v>
      </c>
    </row>
    <row r="18" spans="1:31" ht="33.75" customHeight="1" x14ac:dyDescent="0.2">
      <c r="A18" s="17">
        <v>6</v>
      </c>
      <c r="B18" s="22" t="s">
        <v>30</v>
      </c>
      <c r="C18" s="29">
        <f t="shared" si="3"/>
        <v>0</v>
      </c>
      <c r="D18" s="29">
        <v>0</v>
      </c>
      <c r="E18" s="29">
        <v>0</v>
      </c>
      <c r="F18" s="29">
        <v>0</v>
      </c>
      <c r="G18" s="29">
        <v>14736.031111111111</v>
      </c>
      <c r="H18" s="29">
        <v>0</v>
      </c>
      <c r="I18" s="29">
        <v>0</v>
      </c>
      <c r="J18" s="29">
        <v>9067.9856599999985</v>
      </c>
      <c r="K18" s="29">
        <v>2747.5553399999994</v>
      </c>
      <c r="L18" s="29">
        <f t="shared" si="5"/>
        <v>0</v>
      </c>
      <c r="M18" s="29"/>
      <c r="N18" s="29"/>
      <c r="O18" s="29"/>
      <c r="P18" s="29">
        <v>15547.32</v>
      </c>
      <c r="Q18" s="29">
        <f t="shared" si="6"/>
        <v>15547.32</v>
      </c>
      <c r="R18" s="30">
        <v>-12610</v>
      </c>
      <c r="S18" s="30">
        <v>740</v>
      </c>
      <c r="T18" s="30">
        <v>1691</v>
      </c>
      <c r="U18" s="30">
        <f t="shared" si="0"/>
        <v>29108.32</v>
      </c>
      <c r="V18" s="29">
        <v>15547.32</v>
      </c>
      <c r="W18" s="29">
        <f t="shared" si="1"/>
        <v>15547.32</v>
      </c>
      <c r="X18" s="25">
        <f t="shared" si="2"/>
        <v>15547.32</v>
      </c>
      <c r="Y18" s="7">
        <v>34980</v>
      </c>
      <c r="Z18" s="7">
        <v>17749300</v>
      </c>
      <c r="AA18" s="8"/>
      <c r="AB18" s="9">
        <v>5806500</v>
      </c>
      <c r="AC18" s="9">
        <f t="shared" si="7"/>
        <v>5806.5</v>
      </c>
      <c r="AD18" s="10">
        <f t="shared" si="8"/>
        <v>40786.5</v>
      </c>
      <c r="AE18" s="10">
        <f t="shared" si="9"/>
        <v>-25239.18</v>
      </c>
    </row>
    <row r="19" spans="1:31" ht="27.75" customHeight="1" x14ac:dyDescent="0.2">
      <c r="A19" s="17">
        <v>7</v>
      </c>
      <c r="B19" s="22" t="s">
        <v>31</v>
      </c>
      <c r="C19" s="29">
        <f t="shared" si="3"/>
        <v>43056.800000000003</v>
      </c>
      <c r="D19" s="29">
        <v>53133.5</v>
      </c>
      <c r="E19" s="29">
        <v>13613.6</v>
      </c>
      <c r="F19" s="29">
        <v>3536.9</v>
      </c>
      <c r="G19" s="29">
        <v>20662.927222222221</v>
      </c>
      <c r="H19" s="29">
        <f t="shared" si="4"/>
        <v>28855.293620000004</v>
      </c>
      <c r="I19" s="29">
        <v>14323.9</v>
      </c>
      <c r="J19" s="29">
        <v>35629.161540000001</v>
      </c>
      <c r="K19" s="29">
        <v>40083.855160000006</v>
      </c>
      <c r="L19" s="29">
        <f t="shared" si="5"/>
        <v>71912.09362</v>
      </c>
      <c r="M19" s="29"/>
      <c r="N19" s="29"/>
      <c r="O19" s="29"/>
      <c r="P19" s="29">
        <v>30981.84</v>
      </c>
      <c r="Q19" s="29">
        <f t="shared" si="6"/>
        <v>30981.84</v>
      </c>
      <c r="R19" s="30">
        <v>-9723</v>
      </c>
      <c r="S19" s="30">
        <v>3729</v>
      </c>
      <c r="T19" s="30">
        <v>973</v>
      </c>
      <c r="U19" s="30">
        <f t="shared" si="0"/>
        <v>-33963.253620000003</v>
      </c>
      <c r="V19" s="29">
        <v>30981.84</v>
      </c>
      <c r="W19" s="29">
        <f t="shared" si="1"/>
        <v>-40930.253620000003</v>
      </c>
      <c r="X19" s="25">
        <f t="shared" si="2"/>
        <v>-40930.253620000003</v>
      </c>
      <c r="Y19" s="7">
        <v>68047</v>
      </c>
      <c r="Z19" s="7">
        <v>47602700</v>
      </c>
      <c r="AA19" s="8">
        <v>13064800</v>
      </c>
      <c r="AB19" s="9">
        <v>7288600</v>
      </c>
      <c r="AC19" s="9">
        <f t="shared" si="7"/>
        <v>7288.6</v>
      </c>
      <c r="AD19" s="10">
        <f t="shared" si="8"/>
        <v>75335.600000000006</v>
      </c>
      <c r="AE19" s="10">
        <f t="shared" si="9"/>
        <v>-116265.85362000001</v>
      </c>
    </row>
    <row r="20" spans="1:31" ht="24" customHeight="1" x14ac:dyDescent="0.2">
      <c r="A20" s="17">
        <v>8</v>
      </c>
      <c r="B20" s="22" t="s">
        <v>32</v>
      </c>
      <c r="C20" s="29">
        <f t="shared" si="3"/>
        <v>38623.600000000006</v>
      </c>
      <c r="D20" s="29">
        <v>25263.5</v>
      </c>
      <c r="E20" s="29">
        <v>1021.6</v>
      </c>
      <c r="F20" s="29">
        <v>14381.7</v>
      </c>
      <c r="G20" s="29">
        <v>18840.278333333335</v>
      </c>
      <c r="H20" s="29">
        <f t="shared" si="4"/>
        <v>21630.987060000007</v>
      </c>
      <c r="I20" s="29">
        <v>3517.9</v>
      </c>
      <c r="J20" s="29">
        <v>14406.272419999999</v>
      </c>
      <c r="K20" s="29">
        <v>45879.459480000005</v>
      </c>
      <c r="L20" s="29">
        <f t="shared" si="5"/>
        <v>60254.587060000013</v>
      </c>
      <c r="M20" s="29"/>
      <c r="N20" s="29"/>
      <c r="O20" s="29"/>
      <c r="P20" s="29">
        <v>24079.200000000001</v>
      </c>
      <c r="Q20" s="29">
        <f t="shared" si="6"/>
        <v>24079.200000000001</v>
      </c>
      <c r="R20" s="30">
        <v>-24654</v>
      </c>
      <c r="S20" s="30">
        <v>845</v>
      </c>
      <c r="T20" s="30">
        <v>-15010</v>
      </c>
      <c r="U20" s="30">
        <f t="shared" si="0"/>
        <v>-27376.387060000008</v>
      </c>
      <c r="V20" s="29">
        <v>24079.200000000001</v>
      </c>
      <c r="W20" s="29">
        <f t="shared" si="1"/>
        <v>-36175.387060000008</v>
      </c>
      <c r="X20" s="25">
        <f t="shared" si="2"/>
        <v>-36175.387060000008</v>
      </c>
      <c r="Y20" s="7">
        <v>29228</v>
      </c>
      <c r="Z20" s="7">
        <v>16780200</v>
      </c>
      <c r="AA20" s="8">
        <v>14227700</v>
      </c>
      <c r="AB20" s="9">
        <v>6317900</v>
      </c>
      <c r="AC20" s="9">
        <f t="shared" si="7"/>
        <v>6317.9</v>
      </c>
      <c r="AD20" s="10">
        <f t="shared" si="8"/>
        <v>35545.9</v>
      </c>
      <c r="AE20" s="10">
        <f t="shared" si="9"/>
        <v>-71721.287060000002</v>
      </c>
    </row>
    <row r="21" spans="1:31" ht="27" customHeight="1" x14ac:dyDescent="0.2">
      <c r="A21" s="17">
        <v>9</v>
      </c>
      <c r="B21" s="22" t="s">
        <v>33</v>
      </c>
      <c r="C21" s="29">
        <f t="shared" si="3"/>
        <v>40755.700000000004</v>
      </c>
      <c r="D21" s="29">
        <v>33659.9</v>
      </c>
      <c r="E21" s="29">
        <v>759.5</v>
      </c>
      <c r="F21" s="29">
        <v>7855.3</v>
      </c>
      <c r="G21" s="29">
        <v>15042.19222222222</v>
      </c>
      <c r="H21" s="29">
        <f t="shared" si="4"/>
        <v>11319.763950000008</v>
      </c>
      <c r="I21" s="29">
        <v>35295.5</v>
      </c>
      <c r="J21" s="29">
        <v>35496.919339999993</v>
      </c>
      <c r="K21" s="29">
        <v>18616.98329</v>
      </c>
      <c r="L21" s="29">
        <f t="shared" si="5"/>
        <v>52075.463950000012</v>
      </c>
      <c r="M21" s="29"/>
      <c r="N21" s="29"/>
      <c r="O21" s="29"/>
      <c r="P21" s="29">
        <v>28260</v>
      </c>
      <c r="Q21" s="29">
        <f t="shared" si="6"/>
        <v>28260</v>
      </c>
      <c r="R21" s="30">
        <v>-30553</v>
      </c>
      <c r="S21" s="30">
        <v>2107</v>
      </c>
      <c r="T21" s="30">
        <v>-4984</v>
      </c>
      <c r="U21" s="30">
        <f t="shared" si="0"/>
        <v>-353.46395000001212</v>
      </c>
      <c r="V21" s="29">
        <v>28260</v>
      </c>
      <c r="W21" s="29">
        <f t="shared" si="1"/>
        <v>-23815.463950000012</v>
      </c>
      <c r="X21" s="25">
        <f t="shared" si="2"/>
        <v>-23815.463950000012</v>
      </c>
      <c r="Y21" s="7">
        <v>23327</v>
      </c>
      <c r="Z21" s="7">
        <v>17847200</v>
      </c>
      <c r="AA21" s="8"/>
      <c r="AB21" s="9">
        <v>3765900</v>
      </c>
      <c r="AC21" s="9">
        <f t="shared" si="7"/>
        <v>3765.9</v>
      </c>
      <c r="AD21" s="10">
        <f t="shared" si="8"/>
        <v>27092.9</v>
      </c>
      <c r="AE21" s="10">
        <f t="shared" si="9"/>
        <v>-50908.363950000014</v>
      </c>
    </row>
    <row r="22" spans="1:31" ht="30" customHeight="1" x14ac:dyDescent="0.2">
      <c r="A22" s="17">
        <v>10</v>
      </c>
      <c r="B22" s="22" t="s">
        <v>34</v>
      </c>
      <c r="C22" s="29">
        <f t="shared" si="3"/>
        <v>22339.1</v>
      </c>
      <c r="D22" s="29">
        <v>23618</v>
      </c>
      <c r="E22" s="29">
        <v>3037.9</v>
      </c>
      <c r="F22" s="29">
        <v>1759</v>
      </c>
      <c r="G22" s="29">
        <v>8763.2638888888887</v>
      </c>
      <c r="H22" s="29">
        <f t="shared" si="4"/>
        <v>4062.8679899999979</v>
      </c>
      <c r="I22" s="29">
        <v>4808.2</v>
      </c>
      <c r="J22" s="29">
        <v>13232.463380000003</v>
      </c>
      <c r="K22" s="29">
        <v>11208.231370000001</v>
      </c>
      <c r="L22" s="29">
        <f t="shared" si="5"/>
        <v>26401.967989999997</v>
      </c>
      <c r="M22" s="29"/>
      <c r="N22" s="29"/>
      <c r="O22" s="29"/>
      <c r="P22" s="29">
        <v>18728</v>
      </c>
      <c r="Q22" s="29">
        <f t="shared" si="6"/>
        <v>18728</v>
      </c>
      <c r="R22" s="30">
        <v>-14830</v>
      </c>
      <c r="S22" s="30">
        <v>2691</v>
      </c>
      <c r="T22" s="30">
        <v>8821</v>
      </c>
      <c r="U22" s="30">
        <f t="shared" si="0"/>
        <v>13286.032010000003</v>
      </c>
      <c r="V22" s="29">
        <v>18728</v>
      </c>
      <c r="W22" s="29">
        <f t="shared" si="1"/>
        <v>-7673.9679899999974</v>
      </c>
      <c r="X22" s="25">
        <f t="shared" si="2"/>
        <v>-7673.9679899999974</v>
      </c>
      <c r="Y22" s="7">
        <v>28702</v>
      </c>
      <c r="Z22" s="7">
        <v>29338100</v>
      </c>
      <c r="AA22" s="8"/>
      <c r="AB22" s="9">
        <v>3157800</v>
      </c>
      <c r="AC22" s="9">
        <f t="shared" si="7"/>
        <v>3157.8</v>
      </c>
      <c r="AD22" s="10">
        <f t="shared" si="8"/>
        <v>31859.8</v>
      </c>
      <c r="AE22" s="10">
        <f t="shared" si="9"/>
        <v>-39533.767989999993</v>
      </c>
    </row>
    <row r="23" spans="1:31" ht="22.5" customHeight="1" x14ac:dyDescent="0.2">
      <c r="A23" s="17">
        <v>11</v>
      </c>
      <c r="B23" s="22" t="s">
        <v>35</v>
      </c>
      <c r="C23" s="29">
        <f t="shared" si="3"/>
        <v>45844.2</v>
      </c>
      <c r="D23" s="29">
        <v>48208.9</v>
      </c>
      <c r="E23" s="29">
        <v>2490.8000000000002</v>
      </c>
      <c r="F23" s="29">
        <v>126.1</v>
      </c>
      <c r="G23" s="29">
        <v>24702.956111111111</v>
      </c>
      <c r="H23" s="29">
        <f t="shared" si="4"/>
        <v>4629.22408</v>
      </c>
      <c r="I23" s="29">
        <v>4562.7</v>
      </c>
      <c r="J23" s="29">
        <v>25110.793170000001</v>
      </c>
      <c r="K23" s="29">
        <v>22812.617249999999</v>
      </c>
      <c r="L23" s="29">
        <f t="shared" si="5"/>
        <v>50473.424079999997</v>
      </c>
      <c r="M23" s="29"/>
      <c r="N23" s="29"/>
      <c r="O23" s="29"/>
      <c r="P23" s="29">
        <v>37807</v>
      </c>
      <c r="Q23" s="29">
        <f t="shared" si="6"/>
        <v>37807</v>
      </c>
      <c r="R23" s="30">
        <v>-24879</v>
      </c>
      <c r="S23" s="30">
        <v>1894</v>
      </c>
      <c r="T23" s="30">
        <v>-1842</v>
      </c>
      <c r="U23" s="30">
        <f t="shared" si="0"/>
        <v>8476.575920000003</v>
      </c>
      <c r="V23" s="29">
        <v>37807</v>
      </c>
      <c r="W23" s="29">
        <f t="shared" si="1"/>
        <v>-12666.424079999997</v>
      </c>
      <c r="X23" s="25">
        <f t="shared" si="2"/>
        <v>-12666.424079999997</v>
      </c>
      <c r="Y23" s="7">
        <v>34638</v>
      </c>
      <c r="Z23" s="7">
        <v>23772400</v>
      </c>
      <c r="AA23" s="8"/>
      <c r="AB23" s="9">
        <v>5090200</v>
      </c>
      <c r="AC23" s="9">
        <f t="shared" si="7"/>
        <v>5090.2</v>
      </c>
      <c r="AD23" s="10">
        <f t="shared" si="8"/>
        <v>39728.199999999997</v>
      </c>
      <c r="AE23" s="10">
        <f t="shared" si="9"/>
        <v>-52394.624079999994</v>
      </c>
    </row>
    <row r="24" spans="1:31" ht="31.5" x14ac:dyDescent="0.2">
      <c r="A24" s="17">
        <v>12</v>
      </c>
      <c r="B24" s="22" t="s">
        <v>36</v>
      </c>
      <c r="C24" s="29">
        <f t="shared" si="3"/>
        <v>99039.499999999985</v>
      </c>
      <c r="D24" s="29">
        <v>107464.2</v>
      </c>
      <c r="E24" s="29">
        <v>31335.9</v>
      </c>
      <c r="F24" s="29">
        <v>22911.200000000001</v>
      </c>
      <c r="G24" s="29">
        <v>45911.088888888888</v>
      </c>
      <c r="H24" s="29">
        <v>0</v>
      </c>
      <c r="I24" s="29">
        <v>8026.7</v>
      </c>
      <c r="J24" s="29">
        <v>106124.50284</v>
      </c>
      <c r="K24" s="29">
        <v>70841.970389999988</v>
      </c>
      <c r="L24" s="29">
        <f t="shared" si="5"/>
        <v>99039.499999999985</v>
      </c>
      <c r="M24" s="29"/>
      <c r="N24" s="29"/>
      <c r="O24" s="29"/>
      <c r="P24" s="29">
        <v>57044</v>
      </c>
      <c r="Q24" s="29">
        <f t="shared" si="6"/>
        <v>57044</v>
      </c>
      <c r="R24" s="30">
        <v>-15571</v>
      </c>
      <c r="S24" s="30">
        <v>5158</v>
      </c>
      <c r="T24" s="30">
        <v>10587</v>
      </c>
      <c r="U24" s="30">
        <f t="shared" si="0"/>
        <v>-20995.499999999985</v>
      </c>
      <c r="V24" s="29">
        <v>57044</v>
      </c>
      <c r="W24" s="29">
        <f t="shared" si="1"/>
        <v>-41995.499999999985</v>
      </c>
      <c r="X24" s="25">
        <f t="shared" si="2"/>
        <v>-41995.499999999985</v>
      </c>
      <c r="Y24" s="7">
        <v>111372</v>
      </c>
      <c r="Z24" s="7">
        <v>92056500</v>
      </c>
      <c r="AA24" s="8"/>
      <c r="AB24" s="9">
        <v>13502800</v>
      </c>
      <c r="AC24" s="9">
        <f t="shared" si="7"/>
        <v>13502.8</v>
      </c>
      <c r="AD24" s="10">
        <f t="shared" si="8"/>
        <v>124874.8</v>
      </c>
      <c r="AE24" s="10">
        <f t="shared" si="9"/>
        <v>-166870.29999999999</v>
      </c>
    </row>
    <row r="25" spans="1:31" ht="31.5" x14ac:dyDescent="0.2">
      <c r="A25" s="17">
        <v>13</v>
      </c>
      <c r="B25" s="22" t="s">
        <v>37</v>
      </c>
      <c r="C25" s="29">
        <f t="shared" si="3"/>
        <v>70216.5</v>
      </c>
      <c r="D25" s="29">
        <v>82638.7</v>
      </c>
      <c r="E25" s="29">
        <v>26163.8</v>
      </c>
      <c r="F25" s="29">
        <v>13741.6</v>
      </c>
      <c r="G25" s="29">
        <v>21607.212222222224</v>
      </c>
      <c r="H25" s="29">
        <f t="shared" si="4"/>
        <v>9730.5040499999959</v>
      </c>
      <c r="I25" s="29">
        <v>15965.5</v>
      </c>
      <c r="J25" s="29">
        <v>64272.874260000004</v>
      </c>
      <c r="K25" s="29">
        <v>45615.678310000003</v>
      </c>
      <c r="L25" s="29">
        <f t="shared" si="5"/>
        <v>79947.004049999989</v>
      </c>
      <c r="M25" s="29"/>
      <c r="N25" s="29"/>
      <c r="O25" s="29"/>
      <c r="P25" s="29">
        <v>27670</v>
      </c>
      <c r="Q25" s="29">
        <f t="shared" si="6"/>
        <v>27670</v>
      </c>
      <c r="R25" s="30">
        <v>-44420</v>
      </c>
      <c r="S25" s="30">
        <v>3354</v>
      </c>
      <c r="T25" s="30">
        <v>10269</v>
      </c>
      <c r="U25" s="30">
        <f t="shared" si="0"/>
        <v>-942.00404999998864</v>
      </c>
      <c r="V25" s="29">
        <v>27670</v>
      </c>
      <c r="W25" s="29">
        <f t="shared" si="1"/>
        <v>-52277.004049999989</v>
      </c>
      <c r="X25" s="25">
        <f t="shared" si="2"/>
        <v>-52277.004049999989</v>
      </c>
      <c r="Y25" s="7">
        <v>62059</v>
      </c>
      <c r="Z25" s="7">
        <v>56019800</v>
      </c>
      <c r="AA25" s="8"/>
      <c r="AB25" s="9">
        <v>7307400</v>
      </c>
      <c r="AC25" s="9">
        <f t="shared" si="7"/>
        <v>7307.4</v>
      </c>
      <c r="AD25" s="10">
        <f t="shared" si="8"/>
        <v>69366.399999999994</v>
      </c>
      <c r="AE25" s="10">
        <f t="shared" si="9"/>
        <v>-121643.40404999998</v>
      </c>
    </row>
    <row r="26" spans="1:31" ht="24" customHeight="1" x14ac:dyDescent="0.2">
      <c r="A26" s="17">
        <v>14</v>
      </c>
      <c r="B26" s="22" t="s">
        <v>38</v>
      </c>
      <c r="C26" s="29">
        <f t="shared" si="3"/>
        <v>45036.2</v>
      </c>
      <c r="D26" s="29">
        <v>51259.4</v>
      </c>
      <c r="E26" s="29">
        <v>16000.9</v>
      </c>
      <c r="F26" s="29">
        <v>9777.7000000000007</v>
      </c>
      <c r="G26" s="29">
        <v>14438.045</v>
      </c>
      <c r="H26" s="29">
        <v>0</v>
      </c>
      <c r="I26" s="29">
        <v>6024.4</v>
      </c>
      <c r="J26" s="29">
        <v>42943.60267</v>
      </c>
      <c r="K26" s="29">
        <v>23363.330160000001</v>
      </c>
      <c r="L26" s="29">
        <f t="shared" si="5"/>
        <v>45036.2</v>
      </c>
      <c r="M26" s="29"/>
      <c r="N26" s="29"/>
      <c r="O26" s="29"/>
      <c r="P26" s="29">
        <v>8445.6</v>
      </c>
      <c r="Q26" s="29">
        <f t="shared" si="6"/>
        <v>8445.6</v>
      </c>
      <c r="R26" s="30">
        <v>-14498</v>
      </c>
      <c r="S26" s="30">
        <v>822</v>
      </c>
      <c r="T26" s="30">
        <v>470</v>
      </c>
      <c r="U26" s="30">
        <f t="shared" si="0"/>
        <v>-22444.6</v>
      </c>
      <c r="V26" s="29">
        <v>8445.6</v>
      </c>
      <c r="W26" s="29">
        <f t="shared" si="1"/>
        <v>-36590.6</v>
      </c>
      <c r="X26" s="25">
        <f t="shared" si="2"/>
        <v>-36590.6</v>
      </c>
      <c r="Y26" s="7">
        <v>66345</v>
      </c>
      <c r="Z26" s="7">
        <v>51854500</v>
      </c>
      <c r="AA26" s="8"/>
      <c r="AB26" s="9">
        <v>5391700</v>
      </c>
      <c r="AC26" s="9">
        <f t="shared" si="7"/>
        <v>5391.7</v>
      </c>
      <c r="AD26" s="10">
        <f t="shared" si="8"/>
        <v>71736.7</v>
      </c>
      <c r="AE26" s="10">
        <f t="shared" si="9"/>
        <v>-108327.29999999999</v>
      </c>
    </row>
    <row r="27" spans="1:31" ht="21" customHeight="1" x14ac:dyDescent="0.2">
      <c r="A27" s="17">
        <v>15</v>
      </c>
      <c r="B27" s="22" t="s">
        <v>39</v>
      </c>
      <c r="C27" s="29">
        <f t="shared" si="3"/>
        <v>68331</v>
      </c>
      <c r="D27" s="29">
        <v>69509.5</v>
      </c>
      <c r="E27" s="29">
        <v>11290.2</v>
      </c>
      <c r="F27" s="29">
        <v>10111.700000000001</v>
      </c>
      <c r="G27" s="29">
        <v>28712.511666666669</v>
      </c>
      <c r="H27" s="29">
        <f t="shared" si="4"/>
        <v>19048.029060000008</v>
      </c>
      <c r="I27" s="29">
        <v>25672.3</v>
      </c>
      <c r="J27" s="29">
        <v>50605.392849999997</v>
      </c>
      <c r="K27" s="29">
        <v>42802.621910000002</v>
      </c>
      <c r="L27" s="29">
        <f t="shared" si="5"/>
        <v>87379.029060000001</v>
      </c>
      <c r="M27" s="29"/>
      <c r="N27" s="29"/>
      <c r="O27" s="29"/>
      <c r="P27" s="29">
        <v>86622</v>
      </c>
      <c r="Q27" s="29">
        <f t="shared" si="6"/>
        <v>86622</v>
      </c>
      <c r="R27" s="30">
        <v>-9470</v>
      </c>
      <c r="S27" s="30">
        <v>3760</v>
      </c>
      <c r="T27" s="30">
        <v>1626</v>
      </c>
      <c r="U27" s="30">
        <f t="shared" si="0"/>
        <v>6578.9709399999992</v>
      </c>
      <c r="V27" s="29">
        <v>86622</v>
      </c>
      <c r="W27" s="29">
        <f t="shared" si="1"/>
        <v>-757.02906000000075</v>
      </c>
      <c r="X27" s="25">
        <f t="shared" si="2"/>
        <v>-757.02906000000075</v>
      </c>
      <c r="Y27" s="7">
        <v>100879</v>
      </c>
      <c r="Z27" s="7">
        <v>92404300</v>
      </c>
      <c r="AA27" s="8"/>
      <c r="AB27" s="9">
        <v>8087300</v>
      </c>
      <c r="AC27" s="9">
        <f t="shared" si="7"/>
        <v>8087.3</v>
      </c>
      <c r="AD27" s="10">
        <f t="shared" si="8"/>
        <v>108966.3</v>
      </c>
      <c r="AE27" s="10">
        <f t="shared" si="9"/>
        <v>-109723.32906</v>
      </c>
    </row>
    <row r="28" spans="1:31" ht="22.5" customHeight="1" x14ac:dyDescent="0.2">
      <c r="A28" s="17">
        <v>16</v>
      </c>
      <c r="B28" s="22" t="s">
        <v>40</v>
      </c>
      <c r="C28" s="29">
        <f t="shared" si="3"/>
        <v>8293.1</v>
      </c>
      <c r="D28" s="29">
        <v>11945.6</v>
      </c>
      <c r="E28" s="29">
        <v>5763.3</v>
      </c>
      <c r="F28" s="29">
        <v>2110.8000000000002</v>
      </c>
      <c r="G28" s="29">
        <v>20474.850000000002</v>
      </c>
      <c r="H28" s="29">
        <f t="shared" si="4"/>
        <v>10251.619820000007</v>
      </c>
      <c r="I28" s="29">
        <v>26292.2</v>
      </c>
      <c r="J28" s="29">
        <v>39245.212269999996</v>
      </c>
      <c r="K28" s="29">
        <v>19552.132089999999</v>
      </c>
      <c r="L28" s="29">
        <f t="shared" si="5"/>
        <v>18544.719820000006</v>
      </c>
      <c r="M28" s="29"/>
      <c r="N28" s="29"/>
      <c r="O28" s="29"/>
      <c r="P28" s="29">
        <v>25453</v>
      </c>
      <c r="Q28" s="29">
        <f t="shared" si="6"/>
        <v>25453</v>
      </c>
      <c r="R28" s="30">
        <v>-18527</v>
      </c>
      <c r="S28" s="30">
        <v>5554</v>
      </c>
      <c r="T28" s="30">
        <v>12781</v>
      </c>
      <c r="U28" s="30">
        <f t="shared" si="0"/>
        <v>32662.280179999994</v>
      </c>
      <c r="V28" s="29">
        <v>25453</v>
      </c>
      <c r="W28" s="29">
        <f t="shared" si="1"/>
        <v>6908.2801799999943</v>
      </c>
      <c r="X28" s="25">
        <f t="shared" si="2"/>
        <v>6908.2801799999943</v>
      </c>
      <c r="Y28" s="7">
        <v>60196</v>
      </c>
      <c r="Z28" s="7">
        <v>37172900</v>
      </c>
      <c r="AA28" s="8"/>
      <c r="AB28" s="9">
        <v>6499500</v>
      </c>
      <c r="AC28" s="9">
        <f t="shared" si="7"/>
        <v>6499.5</v>
      </c>
      <c r="AD28" s="10">
        <f t="shared" si="8"/>
        <v>66695.5</v>
      </c>
      <c r="AE28" s="10">
        <f t="shared" si="9"/>
        <v>-59787.219820000006</v>
      </c>
    </row>
    <row r="29" spans="1:31" ht="24" customHeight="1" x14ac:dyDescent="0.2">
      <c r="A29" s="17">
        <v>17</v>
      </c>
      <c r="B29" s="22" t="s">
        <v>41</v>
      </c>
      <c r="C29" s="29">
        <f t="shared" si="3"/>
        <v>92897.799999999988</v>
      </c>
      <c r="D29" s="29">
        <v>99161.2</v>
      </c>
      <c r="E29" s="29">
        <v>21836.400000000001</v>
      </c>
      <c r="F29" s="29">
        <v>15573</v>
      </c>
      <c r="G29" s="29">
        <v>24723.105</v>
      </c>
      <c r="H29" s="29">
        <v>0</v>
      </c>
      <c r="I29" s="29">
        <v>7739.8</v>
      </c>
      <c r="J29" s="29">
        <v>54722.492150000005</v>
      </c>
      <c r="K29" s="29">
        <v>33509.26165</v>
      </c>
      <c r="L29" s="29">
        <f t="shared" si="5"/>
        <v>92897.799999999988</v>
      </c>
      <c r="M29" s="29"/>
      <c r="N29" s="29"/>
      <c r="O29" s="29"/>
      <c r="P29" s="29">
        <v>42970</v>
      </c>
      <c r="Q29" s="29">
        <f t="shared" si="6"/>
        <v>42970</v>
      </c>
      <c r="R29" s="30">
        <v>-25470</v>
      </c>
      <c r="S29" s="30">
        <v>758</v>
      </c>
      <c r="T29" s="30">
        <v>6065</v>
      </c>
      <c r="U29" s="30">
        <f t="shared" si="0"/>
        <v>-19150.799999999988</v>
      </c>
      <c r="V29" s="29">
        <v>42970</v>
      </c>
      <c r="W29" s="29">
        <f t="shared" si="1"/>
        <v>-49927.799999999988</v>
      </c>
      <c r="X29" s="25">
        <f t="shared" si="2"/>
        <v>-49927.799999999988</v>
      </c>
      <c r="Y29" s="7">
        <v>91626</v>
      </c>
      <c r="Z29" s="7">
        <v>83248000</v>
      </c>
      <c r="AA29" s="8"/>
      <c r="AB29" s="9">
        <v>8936700</v>
      </c>
      <c r="AC29" s="9">
        <f t="shared" si="7"/>
        <v>8936.7000000000007</v>
      </c>
      <c r="AD29" s="10">
        <f t="shared" si="8"/>
        <v>100562.7</v>
      </c>
      <c r="AE29" s="10">
        <f t="shared" si="9"/>
        <v>-150490.5</v>
      </c>
    </row>
    <row r="30" spans="1:31" ht="31.5" x14ac:dyDescent="0.2">
      <c r="A30" s="17">
        <v>18</v>
      </c>
      <c r="B30" s="22" t="s">
        <v>42</v>
      </c>
      <c r="C30" s="29">
        <f t="shared" si="3"/>
        <v>14288</v>
      </c>
      <c r="D30" s="29">
        <v>15619.5</v>
      </c>
      <c r="E30" s="29">
        <v>2494.5</v>
      </c>
      <c r="F30" s="29">
        <v>1163</v>
      </c>
      <c r="G30" s="29">
        <v>14319.870555555555</v>
      </c>
      <c r="H30" s="29">
        <f t="shared" si="4"/>
        <v>11151.98054</v>
      </c>
      <c r="I30" s="29">
        <v>4747.7</v>
      </c>
      <c r="J30" s="29">
        <v>5248.5273399999996</v>
      </c>
      <c r="K30" s="29">
        <v>10321.30788</v>
      </c>
      <c r="L30" s="29">
        <f t="shared" si="5"/>
        <v>25439.98054</v>
      </c>
      <c r="M30" s="29"/>
      <c r="N30" s="29"/>
      <c r="O30" s="29"/>
      <c r="P30" s="29">
        <v>21931</v>
      </c>
      <c r="Q30" s="29">
        <f t="shared" si="6"/>
        <v>21931</v>
      </c>
      <c r="R30" s="30">
        <v>-16414</v>
      </c>
      <c r="S30" s="30">
        <v>3391</v>
      </c>
      <c r="T30" s="30">
        <v>15030</v>
      </c>
      <c r="U30" s="30">
        <f t="shared" si="0"/>
        <v>24544.01946</v>
      </c>
      <c r="V30" s="29">
        <v>21931</v>
      </c>
      <c r="W30" s="29">
        <f t="shared" si="1"/>
        <v>-3508.9805400000005</v>
      </c>
      <c r="X30" s="25">
        <f t="shared" si="2"/>
        <v>-3508.9805400000005</v>
      </c>
      <c r="Y30" s="7">
        <v>51406</v>
      </c>
      <c r="Z30" s="7">
        <v>37518500</v>
      </c>
      <c r="AA30" s="8"/>
      <c r="AB30" s="9">
        <v>3936900</v>
      </c>
      <c r="AC30" s="9">
        <f t="shared" si="7"/>
        <v>3936.9</v>
      </c>
      <c r="AD30" s="10">
        <f t="shared" si="8"/>
        <v>55342.9</v>
      </c>
      <c r="AE30" s="10">
        <f t="shared" si="9"/>
        <v>-58851.880539999998</v>
      </c>
    </row>
    <row r="31" spans="1:31" ht="31.5" x14ac:dyDescent="0.2">
      <c r="A31" s="17">
        <v>19</v>
      </c>
      <c r="B31" s="22" t="s">
        <v>43</v>
      </c>
      <c r="C31" s="29">
        <f t="shared" si="3"/>
        <v>93850.900000000009</v>
      </c>
      <c r="D31" s="29">
        <v>100235.5</v>
      </c>
      <c r="E31" s="29">
        <v>21144.9</v>
      </c>
      <c r="F31" s="29">
        <v>14760.3</v>
      </c>
      <c r="G31" s="29">
        <v>26455.93277777778</v>
      </c>
      <c r="H31" s="29">
        <f t="shared" si="4"/>
        <v>47456.100130000021</v>
      </c>
      <c r="I31" s="29">
        <v>48879.3</v>
      </c>
      <c r="J31" s="29">
        <v>92930.250319999977</v>
      </c>
      <c r="K31" s="29">
        <v>85122.450449999989</v>
      </c>
      <c r="L31" s="29">
        <f t="shared" si="5"/>
        <v>141307.00013000003</v>
      </c>
      <c r="M31" s="29"/>
      <c r="N31" s="29"/>
      <c r="O31" s="29"/>
      <c r="P31" s="29">
        <v>60279</v>
      </c>
      <c r="Q31" s="29">
        <f t="shared" si="6"/>
        <v>60279</v>
      </c>
      <c r="R31" s="30">
        <v>-29379</v>
      </c>
      <c r="S31" s="30">
        <v>4025</v>
      </c>
      <c r="T31" s="30">
        <v>4575</v>
      </c>
      <c r="U31" s="30">
        <f t="shared" si="0"/>
        <v>-51099.000130000029</v>
      </c>
      <c r="V31" s="29">
        <v>60279</v>
      </c>
      <c r="W31" s="29">
        <f t="shared" si="1"/>
        <v>-81028.000130000029</v>
      </c>
      <c r="X31" s="25">
        <f t="shared" si="2"/>
        <v>-81028.000130000029</v>
      </c>
      <c r="Y31" s="7">
        <v>76312</v>
      </c>
      <c r="Z31" s="7">
        <v>69548500</v>
      </c>
      <c r="AA31" s="8">
        <v>6109100</v>
      </c>
      <c r="AB31" s="9">
        <v>5139300</v>
      </c>
      <c r="AC31" s="9">
        <f t="shared" si="7"/>
        <v>5139.3</v>
      </c>
      <c r="AD31" s="10">
        <f t="shared" si="8"/>
        <v>81451.3</v>
      </c>
      <c r="AE31" s="10">
        <f t="shared" si="9"/>
        <v>-162479.30013000005</v>
      </c>
    </row>
    <row r="32" spans="1:31" ht="21" customHeight="1" x14ac:dyDescent="0.2">
      <c r="A32" s="17">
        <v>20</v>
      </c>
      <c r="B32" s="22" t="s">
        <v>44</v>
      </c>
      <c r="C32" s="29">
        <f t="shared" si="3"/>
        <v>64750.700000000004</v>
      </c>
      <c r="D32" s="29">
        <v>75839.100000000006</v>
      </c>
      <c r="E32" s="29">
        <v>23128.5</v>
      </c>
      <c r="F32" s="29">
        <v>12040.1</v>
      </c>
      <c r="G32" s="29">
        <v>13204.744444444445</v>
      </c>
      <c r="H32" s="29">
        <f t="shared" si="4"/>
        <v>5405.0251799999951</v>
      </c>
      <c r="I32" s="29">
        <v>7891.5</v>
      </c>
      <c r="J32" s="29">
        <v>36615.638700000003</v>
      </c>
      <c r="K32" s="29">
        <v>23040.763879999999</v>
      </c>
      <c r="L32" s="29">
        <f t="shared" si="5"/>
        <v>70155.725179999994</v>
      </c>
      <c r="M32" s="29"/>
      <c r="N32" s="29"/>
      <c r="O32" s="29"/>
      <c r="P32" s="29">
        <v>26310</v>
      </c>
      <c r="Q32" s="29">
        <f t="shared" si="6"/>
        <v>26310</v>
      </c>
      <c r="R32" s="30">
        <v>-29828</v>
      </c>
      <c r="S32" s="30">
        <v>639</v>
      </c>
      <c r="T32" s="30">
        <v>-263</v>
      </c>
      <c r="U32" s="30">
        <f t="shared" si="0"/>
        <v>-14919.725179999994</v>
      </c>
      <c r="V32" s="29">
        <v>26310</v>
      </c>
      <c r="W32" s="29">
        <f t="shared" si="1"/>
        <v>-43845.725179999994</v>
      </c>
      <c r="X32" s="25">
        <f t="shared" si="2"/>
        <v>-43845.725179999994</v>
      </c>
      <c r="Y32" s="7">
        <v>42887</v>
      </c>
      <c r="Z32" s="7">
        <v>19578200</v>
      </c>
      <c r="AA32" s="8">
        <v>23753600</v>
      </c>
      <c r="AB32" s="9">
        <v>5612900</v>
      </c>
      <c r="AC32" s="9">
        <f t="shared" si="7"/>
        <v>5612.9</v>
      </c>
      <c r="AD32" s="10">
        <f t="shared" si="8"/>
        <v>48499.9</v>
      </c>
      <c r="AE32" s="10">
        <f t="shared" si="9"/>
        <v>-92345.625180000003</v>
      </c>
    </row>
    <row r="33" spans="1:31" ht="31.5" x14ac:dyDescent="0.2">
      <c r="A33" s="17">
        <v>21</v>
      </c>
      <c r="B33" s="22" t="s">
        <v>45</v>
      </c>
      <c r="C33" s="29">
        <f t="shared" si="3"/>
        <v>47492.200000000004</v>
      </c>
      <c r="D33" s="29">
        <v>69422.8</v>
      </c>
      <c r="E33" s="29">
        <v>25598.9</v>
      </c>
      <c r="F33" s="29">
        <v>3668.3</v>
      </c>
      <c r="G33" s="29">
        <v>18570.158888888891</v>
      </c>
      <c r="H33" s="29">
        <f t="shared" si="4"/>
        <v>15681.431380000005</v>
      </c>
      <c r="I33" s="29">
        <v>12721.5</v>
      </c>
      <c r="J33" s="29">
        <v>52829.02074</v>
      </c>
      <c r="K33" s="29">
        <v>33858.352120000003</v>
      </c>
      <c r="L33" s="29">
        <f t="shared" si="5"/>
        <v>63173.631380000006</v>
      </c>
      <c r="M33" s="29"/>
      <c r="N33" s="29"/>
      <c r="O33" s="29"/>
      <c r="P33" s="29">
        <v>40116.36</v>
      </c>
      <c r="Q33" s="29">
        <f t="shared" si="6"/>
        <v>40116.36</v>
      </c>
      <c r="R33" s="30">
        <v>-24312</v>
      </c>
      <c r="S33" s="30">
        <v>3832</v>
      </c>
      <c r="T33" s="30">
        <v>8262</v>
      </c>
      <c r="U33" s="30">
        <f t="shared" si="0"/>
        <v>5684.7286199999944</v>
      </c>
      <c r="V33" s="29">
        <v>40116.36</v>
      </c>
      <c r="W33" s="29">
        <f t="shared" si="1"/>
        <v>-23057.271380000006</v>
      </c>
      <c r="X33" s="25">
        <f t="shared" si="2"/>
        <v>-23057.271380000006</v>
      </c>
      <c r="Y33" s="7">
        <v>69920</v>
      </c>
      <c r="Z33" s="7">
        <v>50701100</v>
      </c>
      <c r="AA33" s="8">
        <v>14154400</v>
      </c>
      <c r="AB33" s="9">
        <v>8342800</v>
      </c>
      <c r="AC33" s="9">
        <f t="shared" si="7"/>
        <v>8342.7999999999993</v>
      </c>
      <c r="AD33" s="10">
        <f t="shared" si="8"/>
        <v>78262.8</v>
      </c>
      <c r="AE33" s="10">
        <f t="shared" si="9"/>
        <v>-101320.07138000001</v>
      </c>
    </row>
    <row r="34" spans="1:31" ht="27" customHeight="1" x14ac:dyDescent="0.2">
      <c r="A34" s="17">
        <v>22</v>
      </c>
      <c r="B34" s="22" t="s">
        <v>46</v>
      </c>
      <c r="C34" s="29">
        <f t="shared" si="3"/>
        <v>51179.199999999997</v>
      </c>
      <c r="D34" s="29">
        <v>50758.3</v>
      </c>
      <c r="E34" s="29">
        <v>8167.3</v>
      </c>
      <c r="F34" s="29">
        <v>8588.2000000000007</v>
      </c>
      <c r="G34" s="29">
        <v>20579.211111111108</v>
      </c>
      <c r="H34" s="29">
        <v>0</v>
      </c>
      <c r="I34" s="29">
        <v>8591.9</v>
      </c>
      <c r="J34" s="29">
        <v>39040.504179999996</v>
      </c>
      <c r="K34" s="29">
        <v>29759.15525</v>
      </c>
      <c r="L34" s="29">
        <f t="shared" si="5"/>
        <v>51179.199999999997</v>
      </c>
      <c r="M34" s="29"/>
      <c r="N34" s="29"/>
      <c r="O34" s="29"/>
      <c r="P34" s="29">
        <v>39725</v>
      </c>
      <c r="Q34" s="29">
        <f t="shared" si="6"/>
        <v>39725</v>
      </c>
      <c r="R34" s="30">
        <v>-45155</v>
      </c>
      <c r="S34" s="30">
        <v>612</v>
      </c>
      <c r="T34" s="30">
        <v>-6331</v>
      </c>
      <c r="U34" s="30">
        <f t="shared" si="0"/>
        <v>26757.800000000003</v>
      </c>
      <c r="V34" s="29">
        <v>39725</v>
      </c>
      <c r="W34" s="29">
        <f t="shared" si="1"/>
        <v>-11454.199999999997</v>
      </c>
      <c r="X34" s="25">
        <f t="shared" si="2"/>
        <v>-11454.199999999997</v>
      </c>
      <c r="Y34" s="7">
        <v>61102</v>
      </c>
      <c r="Z34" s="7">
        <v>49582200</v>
      </c>
      <c r="AA34" s="8"/>
      <c r="AB34" s="9">
        <v>4189700</v>
      </c>
      <c r="AC34" s="9">
        <f t="shared" si="7"/>
        <v>4189.7</v>
      </c>
      <c r="AD34" s="10">
        <f t="shared" si="8"/>
        <v>65291.7</v>
      </c>
      <c r="AE34" s="10">
        <f t="shared" si="9"/>
        <v>-76745.899999999994</v>
      </c>
    </row>
    <row r="35" spans="1:31" ht="27" customHeight="1" x14ac:dyDescent="0.2">
      <c r="A35" s="17">
        <v>23</v>
      </c>
      <c r="B35" s="22" t="s">
        <v>47</v>
      </c>
      <c r="C35" s="29">
        <f t="shared" si="3"/>
        <v>96403.4</v>
      </c>
      <c r="D35" s="29">
        <v>106119.6</v>
      </c>
      <c r="E35" s="29">
        <v>22765.1</v>
      </c>
      <c r="F35" s="29">
        <v>13048.9</v>
      </c>
      <c r="G35" s="29">
        <v>28248.339444444442</v>
      </c>
      <c r="H35" s="29">
        <f t="shared" si="4"/>
        <v>2393.2163899999869</v>
      </c>
      <c r="I35" s="29">
        <v>9432.4</v>
      </c>
      <c r="J35" s="29">
        <v>70029.996210000012</v>
      </c>
      <c r="K35" s="29">
        <v>53274.6126</v>
      </c>
      <c r="L35" s="29">
        <f t="shared" si="5"/>
        <v>98796.616389999981</v>
      </c>
      <c r="M35" s="29"/>
      <c r="N35" s="29"/>
      <c r="O35" s="29"/>
      <c r="P35" s="29">
        <v>43281</v>
      </c>
      <c r="Q35" s="29">
        <f t="shared" si="6"/>
        <v>43281</v>
      </c>
      <c r="R35" s="30">
        <v>-54778</v>
      </c>
      <c r="S35" s="30">
        <v>1280</v>
      </c>
      <c r="T35" s="30">
        <v>-6637</v>
      </c>
      <c r="U35" s="30">
        <f t="shared" si="0"/>
        <v>-8654.616389999981</v>
      </c>
      <c r="V35" s="29">
        <v>43281</v>
      </c>
      <c r="W35" s="29">
        <f t="shared" si="1"/>
        <v>-55515.616389999981</v>
      </c>
      <c r="X35" s="25">
        <f t="shared" si="2"/>
        <v>-55515.616389999981</v>
      </c>
      <c r="Y35" s="7">
        <v>94602</v>
      </c>
      <c r="Z35" s="7">
        <v>97460100</v>
      </c>
      <c r="AA35" s="8"/>
      <c r="AB35" s="9">
        <v>12110800</v>
      </c>
      <c r="AC35" s="9">
        <f t="shared" si="7"/>
        <v>12110.8</v>
      </c>
      <c r="AD35" s="10">
        <f t="shared" si="8"/>
        <v>106712.8</v>
      </c>
      <c r="AE35" s="10">
        <f t="shared" si="9"/>
        <v>-162228.41638999997</v>
      </c>
    </row>
    <row r="36" spans="1:31" ht="31.5" x14ac:dyDescent="0.2">
      <c r="A36" s="17">
        <v>24</v>
      </c>
      <c r="B36" s="22" t="s">
        <v>48</v>
      </c>
      <c r="C36" s="29">
        <f t="shared" si="3"/>
        <v>0</v>
      </c>
      <c r="D36" s="29">
        <v>0</v>
      </c>
      <c r="E36" s="29">
        <v>0</v>
      </c>
      <c r="F36" s="29">
        <v>0</v>
      </c>
      <c r="G36" s="29">
        <v>3237.9938888888887</v>
      </c>
      <c r="H36" s="29">
        <f t="shared" si="4"/>
        <v>762.99860999999999</v>
      </c>
      <c r="I36" s="29">
        <v>1168</v>
      </c>
      <c r="J36" s="29">
        <v>1101.52449</v>
      </c>
      <c r="K36" s="29">
        <v>696.5231</v>
      </c>
      <c r="L36" s="29">
        <f t="shared" si="5"/>
        <v>762.99860999999999</v>
      </c>
      <c r="M36" s="29"/>
      <c r="N36" s="29"/>
      <c r="O36" s="29"/>
      <c r="P36" s="29">
        <v>4055</v>
      </c>
      <c r="Q36" s="29">
        <f t="shared" si="6"/>
        <v>4055</v>
      </c>
      <c r="R36" s="30">
        <v>-4356</v>
      </c>
      <c r="S36" s="30">
        <v>720</v>
      </c>
      <c r="T36" s="30">
        <v>1752</v>
      </c>
      <c r="U36" s="30">
        <f t="shared" si="0"/>
        <v>8680.0013899999994</v>
      </c>
      <c r="V36" s="29">
        <v>4055</v>
      </c>
      <c r="W36" s="29">
        <f t="shared" si="1"/>
        <v>3292.0013899999999</v>
      </c>
      <c r="X36" s="25">
        <f t="shared" si="2"/>
        <v>3292.0013899999999</v>
      </c>
      <c r="Y36" s="7">
        <v>17000</v>
      </c>
      <c r="Z36" s="7">
        <v>11570800</v>
      </c>
      <c r="AA36" s="8"/>
      <c r="AB36" s="9">
        <v>2638900</v>
      </c>
      <c r="AC36" s="9">
        <f t="shared" si="7"/>
        <v>2638.9</v>
      </c>
      <c r="AD36" s="10">
        <f t="shared" si="8"/>
        <v>19638.900000000001</v>
      </c>
      <c r="AE36" s="10">
        <f t="shared" si="9"/>
        <v>-16346.898610000002</v>
      </c>
    </row>
    <row r="37" spans="1:31" ht="29.25" customHeight="1" x14ac:dyDescent="0.2">
      <c r="A37" s="17">
        <v>25</v>
      </c>
      <c r="B37" s="22" t="s">
        <v>49</v>
      </c>
      <c r="C37" s="29">
        <f t="shared" si="3"/>
        <v>68209.600000000006</v>
      </c>
      <c r="D37" s="29">
        <v>70784.5</v>
      </c>
      <c r="E37" s="29">
        <v>15676.5</v>
      </c>
      <c r="F37" s="29">
        <v>13101.6</v>
      </c>
      <c r="G37" s="29">
        <v>14438.558888888889</v>
      </c>
      <c r="H37" s="29">
        <v>0</v>
      </c>
      <c r="I37" s="29">
        <v>11701.9</v>
      </c>
      <c r="J37" s="29">
        <v>50141.805399999997</v>
      </c>
      <c r="K37" s="29">
        <v>29297.089759999999</v>
      </c>
      <c r="L37" s="29">
        <f t="shared" si="5"/>
        <v>68209.600000000006</v>
      </c>
      <c r="M37" s="29"/>
      <c r="N37" s="29"/>
      <c r="O37" s="29"/>
      <c r="P37" s="29">
        <v>34049</v>
      </c>
      <c r="Q37" s="29">
        <f t="shared" si="6"/>
        <v>34049</v>
      </c>
      <c r="R37" s="30">
        <v>-21695</v>
      </c>
      <c r="S37" s="30">
        <v>3789</v>
      </c>
      <c r="T37" s="30">
        <v>6087</v>
      </c>
      <c r="U37" s="30">
        <f t="shared" si="0"/>
        <v>-10167.600000000006</v>
      </c>
      <c r="V37" s="29">
        <v>34049</v>
      </c>
      <c r="W37" s="29">
        <f t="shared" si="1"/>
        <v>-34160.600000000006</v>
      </c>
      <c r="X37" s="25">
        <f t="shared" si="2"/>
        <v>-34160.600000000006</v>
      </c>
      <c r="Y37" s="7">
        <v>69803</v>
      </c>
      <c r="Z37" s="7">
        <v>61836400</v>
      </c>
      <c r="AA37" s="8"/>
      <c r="AB37" s="9">
        <v>4191500</v>
      </c>
      <c r="AC37" s="9">
        <f t="shared" si="7"/>
        <v>4191.5</v>
      </c>
      <c r="AD37" s="10">
        <f t="shared" si="8"/>
        <v>73994.5</v>
      </c>
      <c r="AE37" s="10">
        <f t="shared" si="9"/>
        <v>-108155.1</v>
      </c>
    </row>
    <row r="38" spans="1:31" ht="30" customHeight="1" x14ac:dyDescent="0.2">
      <c r="A38" s="17">
        <v>26</v>
      </c>
      <c r="B38" s="22" t="s">
        <v>50</v>
      </c>
      <c r="C38" s="29">
        <f t="shared" si="3"/>
        <v>71187.7</v>
      </c>
      <c r="D38" s="29">
        <v>85950.8</v>
      </c>
      <c r="E38" s="29">
        <v>25206</v>
      </c>
      <c r="F38" s="29">
        <v>10442.9</v>
      </c>
      <c r="G38" s="29">
        <v>17873.611111111109</v>
      </c>
      <c r="H38" s="29">
        <f t="shared" si="4"/>
        <v>9522.0506100000057</v>
      </c>
      <c r="I38" s="29">
        <v>11725</v>
      </c>
      <c r="J38" s="29">
        <v>52824.101139999992</v>
      </c>
      <c r="K38" s="29">
        <v>35858.051749999999</v>
      </c>
      <c r="L38" s="29">
        <f t="shared" si="5"/>
        <v>80709.750610000003</v>
      </c>
      <c r="M38" s="29"/>
      <c r="N38" s="29"/>
      <c r="O38" s="29"/>
      <c r="P38" s="29">
        <v>32139</v>
      </c>
      <c r="Q38" s="29">
        <f t="shared" si="6"/>
        <v>32139</v>
      </c>
      <c r="R38" s="30">
        <v>-41939</v>
      </c>
      <c r="S38" s="30">
        <v>577</v>
      </c>
      <c r="T38" s="30">
        <v>-2103</v>
      </c>
      <c r="U38" s="30">
        <f t="shared" si="0"/>
        <v>-9311.7506100000028</v>
      </c>
      <c r="V38" s="29">
        <v>32139</v>
      </c>
      <c r="W38" s="29">
        <f t="shared" si="1"/>
        <v>-48570.750610000003</v>
      </c>
      <c r="X38" s="25">
        <f t="shared" si="2"/>
        <v>-48570.750610000003</v>
      </c>
      <c r="Y38" s="7">
        <v>41149</v>
      </c>
      <c r="Z38" s="7">
        <v>40250600</v>
      </c>
      <c r="AA38" s="8"/>
      <c r="AB38" s="9">
        <v>6937300</v>
      </c>
      <c r="AC38" s="9">
        <f t="shared" si="7"/>
        <v>6937.3</v>
      </c>
      <c r="AD38" s="10">
        <f t="shared" si="8"/>
        <v>48086.3</v>
      </c>
      <c r="AE38" s="10">
        <f t="shared" si="9"/>
        <v>-96657.050610000006</v>
      </c>
    </row>
    <row r="39" spans="1:31" ht="26.25" customHeight="1" x14ac:dyDescent="0.2">
      <c r="A39" s="17">
        <v>27</v>
      </c>
      <c r="B39" s="22" t="s">
        <v>51</v>
      </c>
      <c r="C39" s="29">
        <f t="shared" si="3"/>
        <v>59390.5</v>
      </c>
      <c r="D39" s="29">
        <v>59381.8</v>
      </c>
      <c r="E39" s="29">
        <v>12720.3</v>
      </c>
      <c r="F39" s="29">
        <v>12729</v>
      </c>
      <c r="G39" s="29">
        <v>21859.59</v>
      </c>
      <c r="H39" s="29">
        <f t="shared" si="4"/>
        <v>382.53048000000126</v>
      </c>
      <c r="I39" s="29">
        <v>8468.1</v>
      </c>
      <c r="J39" s="29">
        <v>43818.31957</v>
      </c>
      <c r="K39" s="29">
        <v>35741.450049999999</v>
      </c>
      <c r="L39" s="29">
        <f t="shared" si="5"/>
        <v>59773.030480000001</v>
      </c>
      <c r="M39" s="29"/>
      <c r="N39" s="29"/>
      <c r="O39" s="29"/>
      <c r="P39" s="29">
        <v>29847</v>
      </c>
      <c r="Q39" s="29">
        <f t="shared" si="6"/>
        <v>29847</v>
      </c>
      <c r="R39" s="30">
        <v>-22242</v>
      </c>
      <c r="S39" s="30">
        <v>3244</v>
      </c>
      <c r="T39" s="30">
        <v>6353</v>
      </c>
      <c r="U39" s="30">
        <f t="shared" si="0"/>
        <v>-4575.0304800000013</v>
      </c>
      <c r="V39" s="29">
        <v>29847</v>
      </c>
      <c r="W39" s="29">
        <f t="shared" si="1"/>
        <v>-29926.030480000001</v>
      </c>
      <c r="X39" s="25">
        <f t="shared" si="2"/>
        <v>-29926.030480000001</v>
      </c>
      <c r="Y39" s="7">
        <v>78218</v>
      </c>
      <c r="Z39" s="7">
        <v>58479800</v>
      </c>
      <c r="AA39" s="8">
        <v>4094000</v>
      </c>
      <c r="AB39" s="9">
        <v>6697400</v>
      </c>
      <c r="AC39" s="9">
        <f t="shared" si="7"/>
        <v>6697.4</v>
      </c>
      <c r="AD39" s="10">
        <f t="shared" si="8"/>
        <v>84915.4</v>
      </c>
      <c r="AE39" s="10">
        <f t="shared" si="9"/>
        <v>-114841.43048</v>
      </c>
    </row>
    <row r="40" spans="1:31" ht="27.75" customHeight="1" x14ac:dyDescent="0.2">
      <c r="A40" s="17">
        <v>28</v>
      </c>
      <c r="B40" s="22" t="s">
        <v>52</v>
      </c>
      <c r="C40" s="29">
        <f t="shared" si="3"/>
        <v>132593.5</v>
      </c>
      <c r="D40" s="29">
        <v>147497.1</v>
      </c>
      <c r="E40" s="29">
        <v>33997.199999999997</v>
      </c>
      <c r="F40" s="29">
        <v>19093.599999999999</v>
      </c>
      <c r="G40" s="29">
        <v>29812.207777777778</v>
      </c>
      <c r="H40" s="29">
        <v>0</v>
      </c>
      <c r="I40" s="29">
        <v>18829</v>
      </c>
      <c r="J40" s="29">
        <v>98630.610920000006</v>
      </c>
      <c r="K40" s="29">
        <v>59844.768560000004</v>
      </c>
      <c r="L40" s="29">
        <f t="shared" si="5"/>
        <v>132593.5</v>
      </c>
      <c r="M40" s="29"/>
      <c r="N40" s="29"/>
      <c r="O40" s="29"/>
      <c r="P40" s="29">
        <v>50293</v>
      </c>
      <c r="Q40" s="29">
        <f t="shared" si="6"/>
        <v>50293</v>
      </c>
      <c r="R40" s="30">
        <v>-28762</v>
      </c>
      <c r="S40" s="30">
        <v>1331</v>
      </c>
      <c r="T40" s="30">
        <v>-5135</v>
      </c>
      <c r="U40" s="30">
        <f t="shared" si="0"/>
        <v>-60004.5</v>
      </c>
      <c r="V40" s="29">
        <v>50293</v>
      </c>
      <c r="W40" s="29">
        <f t="shared" si="1"/>
        <v>-82300.5</v>
      </c>
      <c r="X40" s="25">
        <f t="shared" si="2"/>
        <v>-82300.5</v>
      </c>
      <c r="Y40" s="7">
        <v>95731</v>
      </c>
      <c r="Z40" s="7">
        <v>86708900</v>
      </c>
      <c r="AA40" s="8"/>
      <c r="AB40" s="9">
        <v>9831700</v>
      </c>
      <c r="AC40" s="9">
        <f t="shared" si="7"/>
        <v>9831.7000000000007</v>
      </c>
      <c r="AD40" s="10">
        <f t="shared" si="8"/>
        <v>105562.7</v>
      </c>
      <c r="AE40" s="10">
        <f t="shared" si="9"/>
        <v>-187863.2</v>
      </c>
    </row>
    <row r="41" spans="1:31" ht="28.5" customHeight="1" x14ac:dyDescent="0.2">
      <c r="A41" s="17">
        <v>29</v>
      </c>
      <c r="B41" s="22" t="s">
        <v>53</v>
      </c>
      <c r="C41" s="29">
        <f t="shared" si="3"/>
        <v>95351.5</v>
      </c>
      <c r="D41" s="29">
        <v>92156.6</v>
      </c>
      <c r="E41" s="29">
        <v>11618.1</v>
      </c>
      <c r="F41" s="29">
        <v>14813</v>
      </c>
      <c r="G41" s="29">
        <v>40341.714444444442</v>
      </c>
      <c r="H41" s="29">
        <v>0</v>
      </c>
      <c r="I41" s="29">
        <v>46514</v>
      </c>
      <c r="J41" s="29">
        <v>238199.84845000002</v>
      </c>
      <c r="K41" s="29">
        <v>135904.51542000001</v>
      </c>
      <c r="L41" s="29">
        <f t="shared" si="5"/>
        <v>95351.5</v>
      </c>
      <c r="M41" s="29"/>
      <c r="N41" s="29"/>
      <c r="O41" s="29"/>
      <c r="P41" s="29">
        <v>84569</v>
      </c>
      <c r="Q41" s="29">
        <f t="shared" si="6"/>
        <v>84569</v>
      </c>
      <c r="R41" s="30">
        <v>-39832</v>
      </c>
      <c r="S41" s="30">
        <v>2247</v>
      </c>
      <c r="T41" s="30">
        <v>6884</v>
      </c>
      <c r="U41" s="30">
        <f t="shared" si="0"/>
        <v>33686.5</v>
      </c>
      <c r="V41" s="29">
        <v>84569</v>
      </c>
      <c r="W41" s="29">
        <f t="shared" si="1"/>
        <v>-10782.5</v>
      </c>
      <c r="X41" s="25">
        <f t="shared" si="2"/>
        <v>-10782.5</v>
      </c>
      <c r="Y41" s="7">
        <v>169169</v>
      </c>
      <c r="Z41" s="7">
        <v>128618600</v>
      </c>
      <c r="AA41" s="8">
        <v>1782300</v>
      </c>
      <c r="AB41" s="9">
        <v>12621200</v>
      </c>
      <c r="AC41" s="9">
        <f t="shared" si="7"/>
        <v>12621.2</v>
      </c>
      <c r="AD41" s="10">
        <f t="shared" si="8"/>
        <v>181790.2</v>
      </c>
      <c r="AE41" s="10">
        <f t="shared" si="9"/>
        <v>-192572.7</v>
      </c>
    </row>
    <row r="42" spans="1:31" ht="31.5" x14ac:dyDescent="0.2">
      <c r="A42" s="17">
        <v>30</v>
      </c>
      <c r="B42" s="22" t="s">
        <v>54</v>
      </c>
      <c r="C42" s="29">
        <f t="shared" si="3"/>
        <v>45175.399999999994</v>
      </c>
      <c r="D42" s="29">
        <v>51881.7</v>
      </c>
      <c r="E42" s="29">
        <v>16364.5</v>
      </c>
      <c r="F42" s="29">
        <v>9658.2000000000007</v>
      </c>
      <c r="G42" s="29">
        <v>9857.3777777777759</v>
      </c>
      <c r="H42" s="29">
        <f t="shared" si="4"/>
        <v>2111.8372300000028</v>
      </c>
      <c r="I42" s="29">
        <v>8159.4</v>
      </c>
      <c r="J42" s="29">
        <v>30171.189769999997</v>
      </c>
      <c r="K42" s="29">
        <v>17417.327000000001</v>
      </c>
      <c r="L42" s="29">
        <f t="shared" si="5"/>
        <v>47287.237229999999</v>
      </c>
      <c r="M42" s="29"/>
      <c r="N42" s="29"/>
      <c r="O42" s="29"/>
      <c r="P42" s="29">
        <v>14473.2</v>
      </c>
      <c r="Q42" s="29">
        <f t="shared" si="6"/>
        <v>14473.2</v>
      </c>
      <c r="R42" s="30">
        <v>-11002</v>
      </c>
      <c r="S42" s="30">
        <v>3028</v>
      </c>
      <c r="T42" s="30">
        <v>4837</v>
      </c>
      <c r="U42" s="30">
        <f t="shared" si="0"/>
        <v>-20003.037230000002</v>
      </c>
      <c r="V42" s="29">
        <v>14473.2</v>
      </c>
      <c r="W42" s="29">
        <f t="shared" si="1"/>
        <v>-32814.037230000002</v>
      </c>
      <c r="X42" s="25">
        <f t="shared" si="2"/>
        <v>-32814.037230000002</v>
      </c>
      <c r="Y42" s="7">
        <v>31772</v>
      </c>
      <c r="Z42" s="7">
        <v>30813800</v>
      </c>
      <c r="AA42" s="8"/>
      <c r="AB42" s="9">
        <v>3173200</v>
      </c>
      <c r="AC42" s="9">
        <f t="shared" si="7"/>
        <v>3173.2</v>
      </c>
      <c r="AD42" s="10">
        <f t="shared" si="8"/>
        <v>34945.199999999997</v>
      </c>
      <c r="AE42" s="10">
        <f t="shared" si="9"/>
        <v>-67759.237229999999</v>
      </c>
    </row>
    <row r="43" spans="1:31" ht="26.25" customHeight="1" x14ac:dyDescent="0.2">
      <c r="A43" s="17">
        <v>31</v>
      </c>
      <c r="B43" s="22" t="s">
        <v>55</v>
      </c>
      <c r="C43" s="29">
        <f t="shared" si="3"/>
        <v>97311.7</v>
      </c>
      <c r="D43" s="29">
        <v>88668</v>
      </c>
      <c r="E43" s="29">
        <v>20075.3</v>
      </c>
      <c r="F43" s="29">
        <v>28719</v>
      </c>
      <c r="G43" s="29">
        <v>33108.498333333337</v>
      </c>
      <c r="H43" s="29">
        <f t="shared" si="4"/>
        <v>18359.350680000003</v>
      </c>
      <c r="I43" s="29">
        <v>58740</v>
      </c>
      <c r="J43" s="29">
        <v>115395.60709999999</v>
      </c>
      <c r="K43" s="29">
        <v>83658.657779999994</v>
      </c>
      <c r="L43" s="29">
        <f t="shared" si="5"/>
        <v>115671.05068</v>
      </c>
      <c r="M43" s="29"/>
      <c r="N43" s="29"/>
      <c r="O43" s="29"/>
      <c r="P43" s="29">
        <v>61949.4</v>
      </c>
      <c r="Q43" s="29">
        <f t="shared" si="6"/>
        <v>61949.4</v>
      </c>
      <c r="R43" s="30">
        <v>-12170</v>
      </c>
      <c r="S43" s="30">
        <v>3360</v>
      </c>
      <c r="T43" s="30">
        <v>2130</v>
      </c>
      <c r="U43" s="30">
        <f t="shared" si="0"/>
        <v>-42781.650679999999</v>
      </c>
      <c r="V43" s="29">
        <v>61949.4</v>
      </c>
      <c r="W43" s="29">
        <f t="shared" si="1"/>
        <v>-53721.650679999999</v>
      </c>
      <c r="X43" s="25">
        <f t="shared" si="2"/>
        <v>-53721.650679999999</v>
      </c>
      <c r="Y43" s="7">
        <v>81417</v>
      </c>
      <c r="Z43" s="7">
        <v>65288100</v>
      </c>
      <c r="AA43" s="8">
        <v>22552900</v>
      </c>
      <c r="AB43" s="9">
        <v>9435400</v>
      </c>
      <c r="AC43" s="9">
        <f t="shared" si="7"/>
        <v>9435.4</v>
      </c>
      <c r="AD43" s="10">
        <f t="shared" si="8"/>
        <v>90852.4</v>
      </c>
      <c r="AE43" s="10">
        <f t="shared" si="9"/>
        <v>-144574.05067999999</v>
      </c>
    </row>
    <row r="44" spans="1:31" ht="24.75" customHeight="1" x14ac:dyDescent="0.2">
      <c r="A44" s="17">
        <v>32</v>
      </c>
      <c r="B44" s="22" t="s">
        <v>56</v>
      </c>
      <c r="C44" s="29">
        <f t="shared" si="3"/>
        <v>34600.1</v>
      </c>
      <c r="D44" s="29">
        <v>32216.1</v>
      </c>
      <c r="E44" s="29">
        <v>7742.7</v>
      </c>
      <c r="F44" s="29">
        <v>10126.700000000001</v>
      </c>
      <c r="G44" s="29">
        <v>18502.922222222223</v>
      </c>
      <c r="H44" s="29">
        <f t="shared" si="4"/>
        <v>6245.3518399999921</v>
      </c>
      <c r="I44" s="29">
        <v>3800.3</v>
      </c>
      <c r="J44" s="29">
        <v>33932.373310000003</v>
      </c>
      <c r="K44" s="29">
        <v>38761.425149999995</v>
      </c>
      <c r="L44" s="29">
        <f t="shared" si="5"/>
        <v>40845.451839999994</v>
      </c>
      <c r="M44" s="29"/>
      <c r="N44" s="29"/>
      <c r="O44" s="29"/>
      <c r="P44" s="29">
        <v>30117.72</v>
      </c>
      <c r="Q44" s="29">
        <f t="shared" si="6"/>
        <v>30117.72</v>
      </c>
      <c r="R44" s="30">
        <v>-13995</v>
      </c>
      <c r="S44" s="30">
        <v>2935</v>
      </c>
      <c r="T44" s="30">
        <v>5993</v>
      </c>
      <c r="U44" s="30">
        <f t="shared" si="0"/>
        <v>6325.2681600000069</v>
      </c>
      <c r="V44" s="29">
        <v>30117.72</v>
      </c>
      <c r="W44" s="29">
        <f t="shared" si="1"/>
        <v>-10727.731839999993</v>
      </c>
      <c r="X44" s="25">
        <f t="shared" si="2"/>
        <v>-10727.731839999993</v>
      </c>
      <c r="Y44" s="7">
        <v>42144</v>
      </c>
      <c r="Z44" s="7">
        <v>40296500</v>
      </c>
      <c r="AA44" s="8"/>
      <c r="AB44" s="9">
        <v>4011600</v>
      </c>
      <c r="AC44" s="9">
        <f t="shared" si="7"/>
        <v>4011.6</v>
      </c>
      <c r="AD44" s="10">
        <f t="shared" si="8"/>
        <v>46155.6</v>
      </c>
      <c r="AE44" s="10">
        <f t="shared" si="9"/>
        <v>-56883.331839999992</v>
      </c>
    </row>
    <row r="45" spans="1:31" ht="31.5" x14ac:dyDescent="0.2">
      <c r="A45" s="17">
        <v>33</v>
      </c>
      <c r="B45" s="22" t="s">
        <v>57</v>
      </c>
      <c r="C45" s="29">
        <f t="shared" si="3"/>
        <v>50406</v>
      </c>
      <c r="D45" s="29">
        <v>51203.8</v>
      </c>
      <c r="E45" s="29">
        <v>5055.3</v>
      </c>
      <c r="F45" s="29">
        <v>4257.5</v>
      </c>
      <c r="G45" s="29">
        <v>12589.499444444444</v>
      </c>
      <c r="H45" s="29">
        <v>0</v>
      </c>
      <c r="I45" s="29">
        <v>11256.7</v>
      </c>
      <c r="J45" s="29">
        <v>44841.730400000008</v>
      </c>
      <c r="K45" s="29">
        <v>26688.646930000003</v>
      </c>
      <c r="L45" s="29">
        <f t="shared" si="5"/>
        <v>50406</v>
      </c>
      <c r="M45" s="29"/>
      <c r="N45" s="29"/>
      <c r="O45" s="29"/>
      <c r="P45" s="29">
        <v>24015.96</v>
      </c>
      <c r="Q45" s="29">
        <f t="shared" si="6"/>
        <v>24015.96</v>
      </c>
      <c r="R45" s="30">
        <v>-14250</v>
      </c>
      <c r="S45" s="30">
        <v>3125</v>
      </c>
      <c r="T45" s="30">
        <v>3956</v>
      </c>
      <c r="U45" s="30">
        <f t="shared" si="0"/>
        <v>-11309.04</v>
      </c>
      <c r="V45" s="29">
        <v>24015.96</v>
      </c>
      <c r="W45" s="29">
        <f t="shared" si="1"/>
        <v>-26390.04</v>
      </c>
      <c r="X45" s="25">
        <f t="shared" si="2"/>
        <v>-26390.04</v>
      </c>
      <c r="Y45" s="7">
        <v>22218</v>
      </c>
      <c r="Z45" s="7">
        <v>46703900</v>
      </c>
      <c r="AA45" s="8"/>
      <c r="AB45" s="9">
        <v>5663300</v>
      </c>
      <c r="AC45" s="9">
        <f t="shared" si="7"/>
        <v>5663.3</v>
      </c>
      <c r="AD45" s="10">
        <f t="shared" si="8"/>
        <v>27881.3</v>
      </c>
      <c r="AE45" s="10">
        <f t="shared" si="9"/>
        <v>-54271.34</v>
      </c>
    </row>
    <row r="46" spans="1:31" ht="23.25" customHeight="1" x14ac:dyDescent="0.2">
      <c r="A46" s="17">
        <v>34</v>
      </c>
      <c r="B46" s="22" t="s">
        <v>58</v>
      </c>
      <c r="C46" s="29">
        <f t="shared" si="3"/>
        <v>139704.5</v>
      </c>
      <c r="D46" s="29">
        <v>113615.6</v>
      </c>
      <c r="E46" s="29">
        <v>60169.3</v>
      </c>
      <c r="F46" s="29">
        <v>86258.2</v>
      </c>
      <c r="G46" s="29">
        <v>181939.8311111111</v>
      </c>
      <c r="H46" s="29">
        <f t="shared" si="4"/>
        <v>59643.103849999985</v>
      </c>
      <c r="I46" s="29">
        <v>43376.4</v>
      </c>
      <c r="J46" s="29">
        <v>345706.99257</v>
      </c>
      <c r="K46" s="29">
        <v>388062.59642000002</v>
      </c>
      <c r="L46" s="29">
        <f t="shared" si="5"/>
        <v>199347.60384999998</v>
      </c>
      <c r="M46" s="29"/>
      <c r="N46" s="29"/>
      <c r="O46" s="29"/>
      <c r="P46" s="29">
        <v>325237.08</v>
      </c>
      <c r="Q46" s="29">
        <f t="shared" si="6"/>
        <v>325237.08</v>
      </c>
      <c r="R46" s="30">
        <v>-167138</v>
      </c>
      <c r="S46" s="30">
        <v>19636</v>
      </c>
      <c r="T46" s="30">
        <v>25953</v>
      </c>
      <c r="U46" s="30">
        <f t="shared" si="0"/>
        <v>299344.47615</v>
      </c>
      <c r="V46" s="29">
        <v>325237.08</v>
      </c>
      <c r="W46" s="29">
        <f t="shared" si="1"/>
        <v>125889.47615000003</v>
      </c>
      <c r="X46" s="25">
        <f t="shared" si="2"/>
        <v>125889.47615000003</v>
      </c>
      <c r="Y46" s="7">
        <v>241544</v>
      </c>
      <c r="Z46" s="7">
        <v>154436300</v>
      </c>
      <c r="AA46" s="8"/>
      <c r="AB46" s="9">
        <v>65529000</v>
      </c>
      <c r="AC46" s="9">
        <f t="shared" si="7"/>
        <v>65529</v>
      </c>
      <c r="AD46" s="10">
        <f t="shared" si="8"/>
        <v>307073</v>
      </c>
      <c r="AE46" s="10">
        <f t="shared" si="9"/>
        <v>-181183.52384999997</v>
      </c>
    </row>
    <row r="47" spans="1:31" ht="21" customHeight="1" x14ac:dyDescent="0.2">
      <c r="A47" s="17">
        <v>35</v>
      </c>
      <c r="B47" s="22" t="s">
        <v>59</v>
      </c>
      <c r="C47" s="29">
        <v>0</v>
      </c>
      <c r="D47" s="29">
        <v>0</v>
      </c>
      <c r="E47" s="29">
        <v>6.5</v>
      </c>
      <c r="F47" s="29">
        <v>0</v>
      </c>
      <c r="G47" s="29">
        <v>4956.3744444444446</v>
      </c>
      <c r="H47" s="29">
        <f t="shared" si="4"/>
        <v>9286.7041100000006</v>
      </c>
      <c r="I47" s="29">
        <v>0</v>
      </c>
      <c r="J47" s="29">
        <v>93.986109999999996</v>
      </c>
      <c r="K47" s="29">
        <v>9374.1902200000004</v>
      </c>
      <c r="L47" s="29">
        <f t="shared" si="5"/>
        <v>9286.7041100000006</v>
      </c>
      <c r="M47" s="29"/>
      <c r="N47" s="29"/>
      <c r="O47" s="29"/>
      <c r="P47" s="29">
        <v>10333.68</v>
      </c>
      <c r="Q47" s="29">
        <f t="shared" si="6"/>
        <v>10333.68</v>
      </c>
      <c r="R47" s="30">
        <v>-7129</v>
      </c>
      <c r="S47" s="30">
        <v>1684</v>
      </c>
      <c r="T47" s="30">
        <v>-6957</v>
      </c>
      <c r="U47" s="30">
        <f t="shared" si="0"/>
        <v>-465.02411000000029</v>
      </c>
      <c r="V47" s="29">
        <v>10333.68</v>
      </c>
      <c r="W47" s="29">
        <f t="shared" si="1"/>
        <v>1046.9758899999997</v>
      </c>
      <c r="X47" s="25">
        <f t="shared" si="2"/>
        <v>1046.9758899999997</v>
      </c>
      <c r="Y47" s="7">
        <v>9751</v>
      </c>
      <c r="Z47" s="7">
        <v>7146900</v>
      </c>
      <c r="AA47" s="8"/>
      <c r="AB47" s="9">
        <v>1030500</v>
      </c>
      <c r="AC47" s="9">
        <f t="shared" si="7"/>
        <v>1030.5</v>
      </c>
      <c r="AD47" s="10">
        <f t="shared" si="8"/>
        <v>10781.5</v>
      </c>
      <c r="AE47" s="10">
        <f t="shared" si="9"/>
        <v>-9734.5241100000003</v>
      </c>
    </row>
    <row r="48" spans="1:31" ht="23.25" customHeight="1" x14ac:dyDescent="0.2">
      <c r="A48" s="24"/>
      <c r="B48" s="22" t="s">
        <v>69</v>
      </c>
      <c r="C48" s="29">
        <f t="shared" si="3"/>
        <v>37630.699999999997</v>
      </c>
      <c r="D48" s="29">
        <v>37630.699999999997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f t="shared" si="5"/>
        <v>37630.699999999997</v>
      </c>
      <c r="M48" s="29"/>
      <c r="N48" s="29"/>
      <c r="O48" s="29"/>
      <c r="P48" s="29">
        <v>0</v>
      </c>
      <c r="Q48" s="29">
        <f t="shared" si="6"/>
        <v>0</v>
      </c>
      <c r="R48" s="30"/>
      <c r="S48" s="30"/>
      <c r="T48" s="30"/>
      <c r="U48" s="30"/>
      <c r="V48" s="29"/>
      <c r="W48" s="29"/>
      <c r="X48" s="25">
        <f t="shared" si="2"/>
        <v>-37630.699999999997</v>
      </c>
      <c r="Y48" s="7"/>
      <c r="Z48" s="7"/>
      <c r="AA48" s="8"/>
      <c r="AB48" s="9"/>
      <c r="AC48" s="9"/>
      <c r="AD48" s="10"/>
      <c r="AE48" s="10"/>
    </row>
    <row r="49" spans="1:31" s="3" customFormat="1" ht="34.5" customHeight="1" x14ac:dyDescent="0.25">
      <c r="A49" s="54" t="s">
        <v>60</v>
      </c>
      <c r="B49" s="54"/>
      <c r="C49" s="32">
        <f>SUM(C13:C48)</f>
        <v>2096595.2999999998</v>
      </c>
      <c r="D49" s="32">
        <f t="shared" ref="D49:G49" si="10">SUM(D13:D48)</f>
        <v>2201490.6000000006</v>
      </c>
      <c r="E49" s="32">
        <f t="shared" si="10"/>
        <v>535754.1</v>
      </c>
      <c r="F49" s="32">
        <f t="shared" si="10"/>
        <v>430852.30000000005</v>
      </c>
      <c r="G49" s="32">
        <f t="shared" si="10"/>
        <v>875915.99888888863</v>
      </c>
      <c r="H49" s="32">
        <f>SUM(H13:H48)</f>
        <v>362101.04204000003</v>
      </c>
      <c r="I49" s="32">
        <f t="shared" ref="I49:W49" si="11">SUM(I13:I48)</f>
        <v>591146.70000000007</v>
      </c>
      <c r="J49" s="32">
        <f t="shared" si="11"/>
        <v>2193344.2306399997</v>
      </c>
      <c r="K49" s="32">
        <f t="shared" si="11"/>
        <v>1709995.2062900001</v>
      </c>
      <c r="L49" s="32">
        <f t="shared" si="11"/>
        <v>2458696.3420399996</v>
      </c>
      <c r="M49" s="32">
        <f t="shared" si="11"/>
        <v>0</v>
      </c>
      <c r="N49" s="32">
        <f t="shared" si="11"/>
        <v>0</v>
      </c>
      <c r="O49" s="32">
        <f t="shared" si="11"/>
        <v>0</v>
      </c>
      <c r="P49" s="32">
        <f t="shared" si="11"/>
        <v>1523251.2799999998</v>
      </c>
      <c r="Q49" s="32">
        <f t="shared" si="11"/>
        <v>1523251.2799999998</v>
      </c>
      <c r="R49" s="32">
        <f t="shared" si="11"/>
        <v>-903938</v>
      </c>
      <c r="S49" s="32">
        <f t="shared" si="11"/>
        <v>102804</v>
      </c>
      <c r="T49" s="32">
        <f t="shared" si="11"/>
        <v>98651</v>
      </c>
      <c r="U49" s="32">
        <f t="shared" si="11"/>
        <v>1970.63796000002</v>
      </c>
      <c r="V49" s="32">
        <f t="shared" si="11"/>
        <v>1523251.2799999998</v>
      </c>
      <c r="W49" s="32">
        <f t="shared" si="11"/>
        <v>-897814.3620399998</v>
      </c>
      <c r="X49" s="32">
        <f>SUM(X13:X48)</f>
        <v>-935445.06203999976</v>
      </c>
      <c r="Y49" s="7">
        <f>SUM(Y13:Y47)</f>
        <v>2393149</v>
      </c>
      <c r="Z49" s="7">
        <v>1954584500</v>
      </c>
      <c r="AA49" s="12">
        <v>114811400</v>
      </c>
      <c r="AB49" s="9">
        <v>290801000</v>
      </c>
      <c r="AC49" s="9">
        <f t="shared" si="7"/>
        <v>290801</v>
      </c>
      <c r="AD49" s="10">
        <f t="shared" si="8"/>
        <v>2683950</v>
      </c>
      <c r="AE49" s="10">
        <f t="shared" si="9"/>
        <v>-3619395.0620399998</v>
      </c>
    </row>
    <row r="50" spans="1:31" ht="26.25" customHeight="1" x14ac:dyDescent="0.25"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51" spans="1:31" ht="26.25" customHeight="1" x14ac:dyDescent="0.25">
      <c r="B51" s="1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4"/>
    </row>
    <row r="52" spans="1:31" ht="26.25" customHeight="1" x14ac:dyDescent="0.25">
      <c r="B52" s="1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pans="1:31" ht="26.25" customHeight="1" x14ac:dyDescent="0.25">
      <c r="B53" s="1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spans="1:31" x14ac:dyDescent="0.25">
      <c r="B54" s="1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pans="1:31" x14ac:dyDescent="0.25">
      <c r="B55" s="1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spans="1:31" x14ac:dyDescent="0.25">
      <c r="B56" s="1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spans="1:31" x14ac:dyDescent="0.25">
      <c r="B57" s="1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31" x14ac:dyDescent="0.25">
      <c r="B58" s="1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31" x14ac:dyDescent="0.25">
      <c r="B59" s="1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31" x14ac:dyDescent="0.25">
      <c r="B60" s="1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31" x14ac:dyDescent="0.25">
      <c r="B61" s="1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:31" x14ac:dyDescent="0.25">
      <c r="B62" s="1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spans="1:31" x14ac:dyDescent="0.25">
      <c r="B63" s="1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</row>
    <row r="64" spans="1:31" x14ac:dyDescent="0.25">
      <c r="B64" s="1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</row>
    <row r="65" spans="2:23" x14ac:dyDescent="0.25">
      <c r="B65" s="1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</row>
    <row r="66" spans="2:23" x14ac:dyDescent="0.25">
      <c r="B66" s="1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</row>
    <row r="67" spans="2:23" x14ac:dyDescent="0.25">
      <c r="B67" s="1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spans="2:23" x14ac:dyDescent="0.25">
      <c r="B68" s="1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</row>
    <row r="69" spans="2:23" x14ac:dyDescent="0.25">
      <c r="B69" s="1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</row>
    <row r="70" spans="2:23" x14ac:dyDescent="0.25">
      <c r="B70" s="1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</row>
    <row r="71" spans="2:23" x14ac:dyDescent="0.25">
      <c r="B71" s="1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</row>
    <row r="72" spans="2:23" x14ac:dyDescent="0.25">
      <c r="B72" s="1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</row>
    <row r="73" spans="2:23" x14ac:dyDescent="0.25">
      <c r="B73" s="1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spans="2:23" x14ac:dyDescent="0.25">
      <c r="B74" s="1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</row>
    <row r="75" spans="2:23" x14ac:dyDescent="0.25">
      <c r="B75" s="1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</row>
    <row r="76" spans="2:23" x14ac:dyDescent="0.25">
      <c r="B76" s="1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</row>
    <row r="77" spans="2:23" x14ac:dyDescent="0.25">
      <c r="B77" s="1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</row>
    <row r="78" spans="2:23" x14ac:dyDescent="0.25">
      <c r="B78" s="1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</row>
  </sheetData>
  <mergeCells count="31">
    <mergeCell ref="Q8:Q11"/>
    <mergeCell ref="P8:P11"/>
    <mergeCell ref="Q1:X1"/>
    <mergeCell ref="Q2:X2"/>
    <mergeCell ref="Q4:X4"/>
    <mergeCell ref="Q3:X3"/>
    <mergeCell ref="B5:X5"/>
    <mergeCell ref="V7:V11"/>
    <mergeCell ref="W7:W11"/>
    <mergeCell ref="X7:X11"/>
    <mergeCell ref="C8:C11"/>
    <mergeCell ref="I8:I11"/>
    <mergeCell ref="H8:H11"/>
    <mergeCell ref="L8:L11"/>
    <mergeCell ref="R8:R11"/>
    <mergeCell ref="S8:S11"/>
    <mergeCell ref="T8:T11"/>
    <mergeCell ref="D9:D11"/>
    <mergeCell ref="E9:E11"/>
    <mergeCell ref="F9:F11"/>
    <mergeCell ref="C7:L7"/>
    <mergeCell ref="M7:T7"/>
    <mergeCell ref="U7:U11"/>
    <mergeCell ref="A49:B49"/>
    <mergeCell ref="J9:J11"/>
    <mergeCell ref="J8:K8"/>
    <mergeCell ref="K9:K11"/>
    <mergeCell ref="D8:G8"/>
    <mergeCell ref="G9:G11"/>
    <mergeCell ref="A7:A11"/>
    <mergeCell ref="B7:B11"/>
  </mergeCells>
  <printOptions horizontalCentered="1"/>
  <pageMargins left="0.19685039370078741" right="0.15748031496062992" top="0.74803149606299213" bottom="0.35433070866141736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8"/>
  <sheetViews>
    <sheetView tabSelected="1" view="pageBreakPreview" topLeftCell="A28" zoomScale="80" zoomScaleNormal="70" zoomScaleSheetLayoutView="80" workbookViewId="0">
      <selection activeCell="W7" sqref="W7:W11"/>
    </sheetView>
  </sheetViews>
  <sheetFormatPr defaultColWidth="15.7109375" defaultRowHeight="15.75" x14ac:dyDescent="0.25"/>
  <cols>
    <col min="1" max="1" width="4.140625" style="1" customWidth="1"/>
    <col min="2" max="2" width="42.42578125" style="2" customWidth="1"/>
    <col min="3" max="3" width="16.85546875" style="2" customWidth="1"/>
    <col min="4" max="4" width="19" style="2" hidden="1" customWidth="1"/>
    <col min="5" max="5" width="17.5703125" style="2" customWidth="1"/>
    <col min="6" max="6" width="14.85546875" style="2" hidden="1" customWidth="1"/>
    <col min="7" max="8" width="15.5703125" style="2" hidden="1" customWidth="1"/>
    <col min="9" max="9" width="18" style="2" customWidth="1"/>
    <col min="10" max="10" width="16.5703125" style="2" customWidth="1"/>
    <col min="11" max="13" width="13.28515625" style="2" hidden="1" customWidth="1"/>
    <col min="14" max="14" width="14.42578125" style="2" customWidth="1"/>
    <col min="15" max="15" width="16.140625" style="2" customWidth="1"/>
    <col min="16" max="16" width="16.85546875" style="2" customWidth="1"/>
    <col min="17" max="19" width="12" style="2" hidden="1" customWidth="1"/>
    <col min="20" max="22" width="17.140625" style="2" hidden="1" customWidth="1"/>
    <col min="23" max="23" width="16.7109375" style="1" customWidth="1"/>
    <col min="24" max="24" width="14.28515625" style="1" hidden="1" customWidth="1"/>
    <col min="25" max="25" width="15.42578125" style="1" hidden="1" customWidth="1"/>
    <col min="26" max="26" width="11.85546875" style="1" hidden="1" customWidth="1"/>
    <col min="27" max="27" width="0.85546875" style="1" hidden="1" customWidth="1"/>
    <col min="28" max="28" width="0.5703125" style="1" hidden="1" customWidth="1"/>
    <col min="29" max="29" width="1.28515625" style="1" hidden="1" customWidth="1"/>
    <col min="30" max="30" width="0.42578125" style="1" customWidth="1"/>
    <col min="31" max="16384" width="15.7109375" style="1"/>
  </cols>
  <sheetData>
    <row r="1" spans="1:30" ht="15.75" customHeight="1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73" t="s">
        <v>105</v>
      </c>
      <c r="Q1" s="73"/>
      <c r="R1" s="73"/>
      <c r="S1" s="73"/>
      <c r="T1" s="73"/>
      <c r="U1" s="73"/>
      <c r="V1" s="73"/>
      <c r="W1" s="73"/>
    </row>
    <row r="2" spans="1:30" ht="15.75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73" t="s">
        <v>97</v>
      </c>
      <c r="Q2" s="73"/>
      <c r="R2" s="73"/>
      <c r="S2" s="73"/>
      <c r="T2" s="73"/>
      <c r="U2" s="73"/>
      <c r="V2" s="73"/>
      <c r="W2" s="73"/>
    </row>
    <row r="3" spans="1:30" ht="15.75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73" t="s">
        <v>98</v>
      </c>
      <c r="Q3" s="73"/>
      <c r="R3" s="73"/>
      <c r="S3" s="73"/>
      <c r="T3" s="73"/>
      <c r="U3" s="73"/>
      <c r="V3" s="73"/>
      <c r="W3" s="73"/>
    </row>
    <row r="4" spans="1:30" ht="15.75" customHeight="1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27"/>
      <c r="Q4" s="27"/>
      <c r="R4" s="27"/>
      <c r="S4" s="27"/>
      <c r="T4" s="27"/>
      <c r="U4" s="27"/>
      <c r="V4" s="27"/>
      <c r="W4" s="27"/>
    </row>
    <row r="5" spans="1:30" ht="44.25" customHeight="1" x14ac:dyDescent="0.25">
      <c r="A5" s="74" t="s">
        <v>106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</row>
    <row r="6" spans="1:30" ht="15" customHeight="1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 t="s">
        <v>0</v>
      </c>
      <c r="U6" s="13"/>
      <c r="V6" s="13"/>
      <c r="W6" s="33" t="s">
        <v>107</v>
      </c>
    </row>
    <row r="7" spans="1:30" ht="16.5" customHeight="1" x14ac:dyDescent="0.25">
      <c r="A7" s="64" t="s">
        <v>1</v>
      </c>
      <c r="B7" s="58" t="s">
        <v>2</v>
      </c>
      <c r="C7" s="55" t="s">
        <v>100</v>
      </c>
      <c r="D7" s="55"/>
      <c r="E7" s="55"/>
      <c r="F7" s="55"/>
      <c r="G7" s="55"/>
      <c r="H7" s="55"/>
      <c r="I7" s="55"/>
      <c r="J7" s="68" t="s">
        <v>88</v>
      </c>
      <c r="K7" s="68"/>
      <c r="L7" s="68"/>
      <c r="M7" s="68"/>
      <c r="N7" s="68"/>
      <c r="O7" s="68"/>
      <c r="P7" s="68"/>
      <c r="Q7" s="68"/>
      <c r="R7" s="68"/>
      <c r="S7" s="69"/>
      <c r="T7" s="58" t="s">
        <v>3</v>
      </c>
      <c r="U7" s="58" t="s">
        <v>4</v>
      </c>
      <c r="V7" s="58" t="s">
        <v>61</v>
      </c>
      <c r="W7" s="58" t="s">
        <v>114</v>
      </c>
      <c r="X7" s="3"/>
      <c r="Y7" s="3"/>
    </row>
    <row r="8" spans="1:30" ht="11.25" customHeight="1" x14ac:dyDescent="0.25">
      <c r="A8" s="64"/>
      <c r="B8" s="59"/>
      <c r="C8" s="58" t="s">
        <v>87</v>
      </c>
      <c r="D8" s="18"/>
      <c r="E8" s="58" t="s">
        <v>77</v>
      </c>
      <c r="F8" s="58" t="s">
        <v>72</v>
      </c>
      <c r="G8" s="56" t="s">
        <v>73</v>
      </c>
      <c r="H8" s="57"/>
      <c r="I8" s="58" t="s">
        <v>112</v>
      </c>
      <c r="J8" s="58" t="s">
        <v>87</v>
      </c>
      <c r="K8" s="15"/>
      <c r="L8" s="15"/>
      <c r="M8" s="15"/>
      <c r="N8" s="58" t="s">
        <v>90</v>
      </c>
      <c r="O8" s="58" t="s">
        <v>93</v>
      </c>
      <c r="P8" s="56" t="s">
        <v>113</v>
      </c>
      <c r="Q8" s="61" t="s">
        <v>9</v>
      </c>
      <c r="R8" s="61" t="s">
        <v>10</v>
      </c>
      <c r="S8" s="61" t="s">
        <v>11</v>
      </c>
      <c r="T8" s="59"/>
      <c r="U8" s="59"/>
      <c r="V8" s="59"/>
      <c r="W8" s="59"/>
      <c r="X8" s="3"/>
      <c r="Y8" s="3"/>
    </row>
    <row r="9" spans="1:30" ht="15.75" customHeight="1" x14ac:dyDescent="0.25">
      <c r="A9" s="64"/>
      <c r="B9" s="59"/>
      <c r="C9" s="59"/>
      <c r="D9" s="55" t="s">
        <v>75</v>
      </c>
      <c r="E9" s="59"/>
      <c r="F9" s="59"/>
      <c r="G9" s="55" t="s">
        <v>70</v>
      </c>
      <c r="H9" s="55" t="s">
        <v>71</v>
      </c>
      <c r="I9" s="59"/>
      <c r="J9" s="59"/>
      <c r="K9" s="18"/>
      <c r="L9" s="18"/>
      <c r="M9" s="58" t="s">
        <v>15</v>
      </c>
      <c r="N9" s="59"/>
      <c r="O9" s="59"/>
      <c r="P9" s="70"/>
      <c r="Q9" s="62"/>
      <c r="R9" s="62"/>
      <c r="S9" s="62"/>
      <c r="T9" s="59"/>
      <c r="U9" s="59"/>
      <c r="V9" s="59"/>
      <c r="W9" s="59"/>
      <c r="X9" s="3"/>
      <c r="Y9" s="3"/>
    </row>
    <row r="10" spans="1:30" ht="15.75" customHeight="1" x14ac:dyDescent="0.25">
      <c r="A10" s="64"/>
      <c r="B10" s="59"/>
      <c r="C10" s="59"/>
      <c r="D10" s="55"/>
      <c r="E10" s="59"/>
      <c r="F10" s="59"/>
      <c r="G10" s="55"/>
      <c r="H10" s="55"/>
      <c r="I10" s="59"/>
      <c r="J10" s="59"/>
      <c r="K10" s="18"/>
      <c r="L10" s="18"/>
      <c r="M10" s="59"/>
      <c r="N10" s="59"/>
      <c r="O10" s="59"/>
      <c r="P10" s="70"/>
      <c r="Q10" s="62"/>
      <c r="R10" s="62"/>
      <c r="S10" s="62"/>
      <c r="T10" s="59"/>
      <c r="U10" s="59"/>
      <c r="V10" s="59"/>
      <c r="W10" s="59"/>
      <c r="X10" s="3"/>
      <c r="Y10" s="3"/>
    </row>
    <row r="11" spans="1:30" ht="102.75" customHeight="1" x14ac:dyDescent="0.25">
      <c r="A11" s="64"/>
      <c r="B11" s="60"/>
      <c r="C11" s="60"/>
      <c r="D11" s="55"/>
      <c r="E11" s="60"/>
      <c r="F11" s="59"/>
      <c r="G11" s="55"/>
      <c r="H11" s="55"/>
      <c r="I11" s="60"/>
      <c r="J11" s="60"/>
      <c r="K11" s="18"/>
      <c r="L11" s="18"/>
      <c r="M11" s="60"/>
      <c r="N11" s="60"/>
      <c r="O11" s="60"/>
      <c r="P11" s="71"/>
      <c r="Q11" s="63"/>
      <c r="R11" s="63"/>
      <c r="S11" s="63"/>
      <c r="T11" s="60"/>
      <c r="U11" s="60"/>
      <c r="V11" s="60"/>
      <c r="W11" s="60"/>
      <c r="X11" s="3" t="s">
        <v>16</v>
      </c>
      <c r="Y11" s="3" t="s">
        <v>17</v>
      </c>
      <c r="Z11" s="1" t="s">
        <v>18</v>
      </c>
      <c r="AA11" s="1" t="s">
        <v>19</v>
      </c>
      <c r="AB11" s="1" t="s">
        <v>19</v>
      </c>
      <c r="AC11" s="1" t="s">
        <v>20</v>
      </c>
    </row>
    <row r="12" spans="1:30" s="36" customFormat="1" ht="17.25" customHeight="1" x14ac:dyDescent="0.25">
      <c r="A12" s="35"/>
      <c r="B12" s="35">
        <v>1</v>
      </c>
      <c r="C12" s="35">
        <v>2</v>
      </c>
      <c r="D12" s="35" t="s">
        <v>74</v>
      </c>
      <c r="E12" s="35">
        <v>3</v>
      </c>
      <c r="F12" s="35" t="s">
        <v>78</v>
      </c>
      <c r="G12" s="35" t="s">
        <v>79</v>
      </c>
      <c r="H12" s="35" t="s">
        <v>80</v>
      </c>
      <c r="I12" s="35" t="s">
        <v>82</v>
      </c>
      <c r="J12" s="35">
        <v>5</v>
      </c>
      <c r="K12" s="35"/>
      <c r="L12" s="35"/>
      <c r="M12" s="35"/>
      <c r="N12" s="35">
        <v>6</v>
      </c>
      <c r="O12" s="35">
        <v>7</v>
      </c>
      <c r="P12" s="35" t="s">
        <v>91</v>
      </c>
      <c r="Q12" s="35">
        <v>11</v>
      </c>
      <c r="R12" s="35">
        <v>12</v>
      </c>
      <c r="S12" s="35">
        <v>13</v>
      </c>
      <c r="T12" s="35">
        <v>14</v>
      </c>
      <c r="U12" s="35">
        <v>11</v>
      </c>
      <c r="V12" s="35">
        <v>12</v>
      </c>
      <c r="W12" s="35" t="s">
        <v>92</v>
      </c>
    </row>
    <row r="13" spans="1:30" ht="32.25" customHeight="1" x14ac:dyDescent="0.2">
      <c r="A13" s="17">
        <v>1</v>
      </c>
      <c r="B13" s="28" t="s">
        <v>25</v>
      </c>
      <c r="C13" s="29">
        <v>431707</v>
      </c>
      <c r="D13" s="29">
        <v>26004.65111111111</v>
      </c>
      <c r="E13" s="29">
        <f>Субсидии!L13</f>
        <v>95707.848969999963</v>
      </c>
      <c r="F13" s="29">
        <v>20927.900000000001</v>
      </c>
      <c r="G13" s="29">
        <v>107224.31821000001</v>
      </c>
      <c r="H13" s="29">
        <v>86430.367179999987</v>
      </c>
      <c r="I13" s="29">
        <f>C13+E13</f>
        <v>527414.84896999993</v>
      </c>
      <c r="J13" s="29">
        <f>Дотация!Q12</f>
        <v>445713</v>
      </c>
      <c r="K13" s="29"/>
      <c r="L13" s="29"/>
      <c r="M13" s="29"/>
      <c r="N13" s="29">
        <v>0</v>
      </c>
      <c r="O13" s="29">
        <f>Субсидии!Q13</f>
        <v>36657.72</v>
      </c>
      <c r="P13" s="29">
        <f>O13+N13+J13</f>
        <v>482370.72</v>
      </c>
      <c r="Q13" s="34">
        <v>15822</v>
      </c>
      <c r="R13" s="34">
        <v>5056</v>
      </c>
      <c r="S13" s="34">
        <v>-2912</v>
      </c>
      <c r="T13" s="34">
        <f t="shared" ref="T13:T47" si="0">P13-I13-Q13-R13+S13</f>
        <v>-68834.128969999962</v>
      </c>
      <c r="U13" s="29">
        <v>36657.72</v>
      </c>
      <c r="V13" s="29">
        <f t="shared" ref="V13:V47" si="1">P13-I13</f>
        <v>-45044.128969999962</v>
      </c>
      <c r="W13" s="25">
        <f>P13-I13</f>
        <v>-45044.128969999962</v>
      </c>
      <c r="X13" s="7">
        <v>103849</v>
      </c>
      <c r="Y13" s="7">
        <v>90736100</v>
      </c>
      <c r="Z13" s="8"/>
      <c r="AA13" s="9">
        <v>10688500</v>
      </c>
      <c r="AB13" s="9">
        <f>AA13/1000</f>
        <v>10688.5</v>
      </c>
      <c r="AC13" s="10">
        <f>AB13+X13</f>
        <v>114537.5</v>
      </c>
      <c r="AD13" s="10">
        <f>W13-AC13</f>
        <v>-159581.62896999996</v>
      </c>
    </row>
    <row r="14" spans="1:30" ht="31.5" customHeight="1" x14ac:dyDescent="0.2">
      <c r="A14" s="17">
        <v>2</v>
      </c>
      <c r="B14" s="28" t="s">
        <v>26</v>
      </c>
      <c r="C14" s="29">
        <v>161894</v>
      </c>
      <c r="D14" s="29">
        <v>11679.026666666667</v>
      </c>
      <c r="E14" s="29">
        <f>Субсидии!L14</f>
        <v>72635.329709999991</v>
      </c>
      <c r="F14" s="29">
        <v>6677.9</v>
      </c>
      <c r="G14" s="29">
        <v>24843.925040000002</v>
      </c>
      <c r="H14" s="29">
        <v>37694.354750000006</v>
      </c>
      <c r="I14" s="29">
        <f t="shared" ref="I14:I48" si="2">C14+E14</f>
        <v>234529.32970999999</v>
      </c>
      <c r="J14" s="29">
        <f>Дотация!Q13</f>
        <v>184711</v>
      </c>
      <c r="K14" s="29"/>
      <c r="L14" s="29"/>
      <c r="M14" s="29"/>
      <c r="N14" s="29">
        <v>0</v>
      </c>
      <c r="O14" s="29">
        <f>Субсидии!Q14</f>
        <v>16977</v>
      </c>
      <c r="P14" s="29">
        <f t="shared" ref="P14:P48" si="3">O14+N14+J14</f>
        <v>201688</v>
      </c>
      <c r="Q14" s="34">
        <v>-16231</v>
      </c>
      <c r="R14" s="34">
        <v>448</v>
      </c>
      <c r="S14" s="34">
        <v>3728</v>
      </c>
      <c r="T14" s="34">
        <f t="shared" si="0"/>
        <v>-13330.329709999991</v>
      </c>
      <c r="U14" s="29">
        <v>16977</v>
      </c>
      <c r="V14" s="29">
        <f t="shared" si="1"/>
        <v>-32841.329709999991</v>
      </c>
      <c r="W14" s="25">
        <f t="shared" ref="W14:W48" si="4">P14-I14</f>
        <v>-32841.329709999991</v>
      </c>
      <c r="X14" s="7">
        <v>57277</v>
      </c>
      <c r="Y14" s="7">
        <v>46519100</v>
      </c>
      <c r="Z14" s="8">
        <v>5778800</v>
      </c>
      <c r="AA14" s="9">
        <v>6598800</v>
      </c>
      <c r="AB14" s="9">
        <f t="shared" ref="AB14:AB49" si="5">AA14/1000</f>
        <v>6598.8</v>
      </c>
      <c r="AC14" s="10">
        <f t="shared" ref="AC14:AC49" si="6">AB14+X14</f>
        <v>63875.8</v>
      </c>
      <c r="AD14" s="10">
        <f t="shared" ref="AD14:AD49" si="7">W14-AC14</f>
        <v>-96717.129709999994</v>
      </c>
    </row>
    <row r="15" spans="1:30" ht="36" customHeight="1" x14ac:dyDescent="0.2">
      <c r="A15" s="17">
        <v>3</v>
      </c>
      <c r="B15" s="28" t="s">
        <v>27</v>
      </c>
      <c r="C15" s="29">
        <v>137279</v>
      </c>
      <c r="D15" s="29">
        <v>10022.685555555556</v>
      </c>
      <c r="E15" s="29">
        <f>Субсидии!L15</f>
        <v>26990.6</v>
      </c>
      <c r="F15" s="29">
        <v>1115.7</v>
      </c>
      <c r="G15" s="29">
        <v>19030.238159999997</v>
      </c>
      <c r="H15" s="29">
        <v>8617.95514</v>
      </c>
      <c r="I15" s="29">
        <f t="shared" si="2"/>
        <v>164269.6</v>
      </c>
      <c r="J15" s="29">
        <f>Дотация!Q14</f>
        <v>136011</v>
      </c>
      <c r="K15" s="29"/>
      <c r="L15" s="29"/>
      <c r="M15" s="29"/>
      <c r="N15" s="29">
        <v>0</v>
      </c>
      <c r="O15" s="29">
        <f>Субсидии!Q15</f>
        <v>18146</v>
      </c>
      <c r="P15" s="29">
        <f t="shared" si="3"/>
        <v>154157</v>
      </c>
      <c r="Q15" s="34">
        <v>-19138</v>
      </c>
      <c r="R15" s="34">
        <v>488</v>
      </c>
      <c r="S15" s="34">
        <v>-3123</v>
      </c>
      <c r="T15" s="34">
        <f t="shared" si="0"/>
        <v>5414.3999999999942</v>
      </c>
      <c r="U15" s="29">
        <v>18146</v>
      </c>
      <c r="V15" s="29">
        <f t="shared" si="1"/>
        <v>-10112.600000000006</v>
      </c>
      <c r="W15" s="25">
        <f t="shared" si="4"/>
        <v>-10112.600000000006</v>
      </c>
      <c r="X15" s="7">
        <v>46517</v>
      </c>
      <c r="Y15" s="7">
        <v>44882000</v>
      </c>
      <c r="Z15" s="8"/>
      <c r="AA15" s="9">
        <v>4924800</v>
      </c>
      <c r="AB15" s="9">
        <f t="shared" si="5"/>
        <v>4924.8</v>
      </c>
      <c r="AC15" s="10">
        <f t="shared" si="6"/>
        <v>51441.8</v>
      </c>
      <c r="AD15" s="10">
        <f t="shared" si="7"/>
        <v>-61554.400000000009</v>
      </c>
    </row>
    <row r="16" spans="1:30" ht="32.25" customHeight="1" x14ac:dyDescent="0.2">
      <c r="A16" s="17">
        <v>4</v>
      </c>
      <c r="B16" s="28" t="s">
        <v>28</v>
      </c>
      <c r="C16" s="29">
        <v>268757</v>
      </c>
      <c r="D16" s="29">
        <v>21247.409444444445</v>
      </c>
      <c r="E16" s="29">
        <f>Субсидии!L16</f>
        <v>91824.1927</v>
      </c>
      <c r="F16" s="29">
        <v>60517.3</v>
      </c>
      <c r="G16" s="29">
        <v>68629.711360000001</v>
      </c>
      <c r="H16" s="29">
        <v>31893.104059999998</v>
      </c>
      <c r="I16" s="29">
        <f t="shared" si="2"/>
        <v>360581.19270000001</v>
      </c>
      <c r="J16" s="29">
        <f>Дотация!Q15</f>
        <v>277814</v>
      </c>
      <c r="K16" s="29"/>
      <c r="L16" s="29"/>
      <c r="M16" s="29"/>
      <c r="N16" s="29">
        <v>0</v>
      </c>
      <c r="O16" s="29">
        <f>Субсидии!Q16</f>
        <v>38784</v>
      </c>
      <c r="P16" s="29">
        <f t="shared" si="3"/>
        <v>316598</v>
      </c>
      <c r="Q16" s="34">
        <v>-24147</v>
      </c>
      <c r="R16" s="34">
        <v>3200</v>
      </c>
      <c r="S16" s="34">
        <v>707</v>
      </c>
      <c r="T16" s="34">
        <f t="shared" si="0"/>
        <v>-22329.192700000014</v>
      </c>
      <c r="U16" s="29">
        <v>38784</v>
      </c>
      <c r="V16" s="29">
        <f t="shared" si="1"/>
        <v>-43983.192700000014</v>
      </c>
      <c r="W16" s="25">
        <f t="shared" si="4"/>
        <v>-43983.192700000014</v>
      </c>
      <c r="X16" s="7">
        <v>73033</v>
      </c>
      <c r="Y16" s="7">
        <v>59738100</v>
      </c>
      <c r="Z16" s="8"/>
      <c r="AA16" s="9">
        <v>7247800</v>
      </c>
      <c r="AB16" s="9">
        <f t="shared" si="5"/>
        <v>7247.8</v>
      </c>
      <c r="AC16" s="10">
        <f t="shared" si="6"/>
        <v>80280.800000000003</v>
      </c>
      <c r="AD16" s="10">
        <f t="shared" si="7"/>
        <v>-124263.99270000002</v>
      </c>
    </row>
    <row r="17" spans="1:30" ht="29.25" customHeight="1" x14ac:dyDescent="0.2">
      <c r="A17" s="17">
        <v>5</v>
      </c>
      <c r="B17" s="28" t="s">
        <v>29</v>
      </c>
      <c r="C17" s="29">
        <v>328543</v>
      </c>
      <c r="D17" s="29">
        <v>38451.327777777777</v>
      </c>
      <c r="E17" s="29">
        <f>Субсидии!L17</f>
        <v>99649.3</v>
      </c>
      <c r="F17" s="29">
        <v>33675.699999999997</v>
      </c>
      <c r="G17" s="29">
        <v>131206.33860000002</v>
      </c>
      <c r="H17" s="29">
        <v>71643.844439999986</v>
      </c>
      <c r="I17" s="29">
        <f t="shared" si="2"/>
        <v>428192.3</v>
      </c>
      <c r="J17" s="29">
        <f>Дотация!Q16</f>
        <v>312896</v>
      </c>
      <c r="K17" s="29"/>
      <c r="L17" s="29"/>
      <c r="M17" s="29"/>
      <c r="N17" s="29">
        <v>0</v>
      </c>
      <c r="O17" s="29">
        <f>Субсидии!Q17</f>
        <v>76357.2</v>
      </c>
      <c r="P17" s="29">
        <f t="shared" si="3"/>
        <v>389253.2</v>
      </c>
      <c r="Q17" s="34">
        <v>-30663</v>
      </c>
      <c r="R17" s="34">
        <v>2745</v>
      </c>
      <c r="S17" s="34">
        <v>4418</v>
      </c>
      <c r="T17" s="34">
        <f t="shared" si="0"/>
        <v>-6603.0999999999767</v>
      </c>
      <c r="U17" s="29">
        <v>76357.2</v>
      </c>
      <c r="V17" s="29">
        <f t="shared" si="1"/>
        <v>-38939.099999999977</v>
      </c>
      <c r="W17" s="25">
        <f t="shared" si="4"/>
        <v>-38939.099999999977</v>
      </c>
      <c r="X17" s="7">
        <v>104929</v>
      </c>
      <c r="Y17" s="7">
        <v>90324100</v>
      </c>
      <c r="Z17" s="8">
        <v>9293800</v>
      </c>
      <c r="AA17" s="9">
        <v>9095400</v>
      </c>
      <c r="AB17" s="9">
        <f t="shared" si="5"/>
        <v>9095.4</v>
      </c>
      <c r="AC17" s="10">
        <f t="shared" si="6"/>
        <v>114024.4</v>
      </c>
      <c r="AD17" s="10">
        <f t="shared" si="7"/>
        <v>-152963.49999999997</v>
      </c>
    </row>
    <row r="18" spans="1:30" ht="34.5" customHeight="1" x14ac:dyDescent="0.2">
      <c r="A18" s="17">
        <v>6</v>
      </c>
      <c r="B18" s="28" t="s">
        <v>30</v>
      </c>
      <c r="C18" s="29">
        <v>114800</v>
      </c>
      <c r="D18" s="29">
        <v>14736.031111111111</v>
      </c>
      <c r="E18" s="29">
        <f>Субсидии!L18</f>
        <v>0</v>
      </c>
      <c r="F18" s="29">
        <v>0</v>
      </c>
      <c r="G18" s="29">
        <v>9067.9856599999985</v>
      </c>
      <c r="H18" s="29">
        <v>2747.5553399999994</v>
      </c>
      <c r="I18" s="29">
        <f t="shared" si="2"/>
        <v>114800</v>
      </c>
      <c r="J18" s="29">
        <f>Дотация!Q17</f>
        <v>98223</v>
      </c>
      <c r="K18" s="29"/>
      <c r="L18" s="29"/>
      <c r="M18" s="29"/>
      <c r="N18" s="29">
        <v>0</v>
      </c>
      <c r="O18" s="29">
        <f>Субсидии!Q18</f>
        <v>15547.32</v>
      </c>
      <c r="P18" s="29">
        <f t="shared" si="3"/>
        <v>113770.32</v>
      </c>
      <c r="Q18" s="34">
        <v>-12610</v>
      </c>
      <c r="R18" s="34">
        <v>740</v>
      </c>
      <c r="S18" s="34">
        <v>1691</v>
      </c>
      <c r="T18" s="34">
        <f t="shared" si="0"/>
        <v>12531.320000000007</v>
      </c>
      <c r="U18" s="29">
        <v>15547.32</v>
      </c>
      <c r="V18" s="29">
        <f t="shared" si="1"/>
        <v>-1029.679999999993</v>
      </c>
      <c r="W18" s="25">
        <f t="shared" si="4"/>
        <v>-1029.679999999993</v>
      </c>
      <c r="X18" s="7">
        <v>34980</v>
      </c>
      <c r="Y18" s="7">
        <v>17749300</v>
      </c>
      <c r="Z18" s="8"/>
      <c r="AA18" s="9">
        <v>5806500</v>
      </c>
      <c r="AB18" s="9">
        <f t="shared" si="5"/>
        <v>5806.5</v>
      </c>
      <c r="AC18" s="10">
        <f t="shared" si="6"/>
        <v>40786.5</v>
      </c>
      <c r="AD18" s="10">
        <f t="shared" si="7"/>
        <v>-41816.179999999993</v>
      </c>
    </row>
    <row r="19" spans="1:30" ht="33" customHeight="1" x14ac:dyDescent="0.2">
      <c r="A19" s="17">
        <v>7</v>
      </c>
      <c r="B19" s="28" t="s">
        <v>31</v>
      </c>
      <c r="C19" s="29">
        <v>288128</v>
      </c>
      <c r="D19" s="29">
        <v>20662.927222222221</v>
      </c>
      <c r="E19" s="29">
        <f>Субсидии!L19</f>
        <v>71912.09362</v>
      </c>
      <c r="F19" s="29">
        <v>14323.9</v>
      </c>
      <c r="G19" s="29">
        <v>35629.161540000001</v>
      </c>
      <c r="H19" s="29">
        <v>40083.855160000006</v>
      </c>
      <c r="I19" s="29">
        <f t="shared" si="2"/>
        <v>360040.09362</v>
      </c>
      <c r="J19" s="29">
        <f>Дотация!Q18</f>
        <v>289918</v>
      </c>
      <c r="K19" s="29"/>
      <c r="L19" s="29"/>
      <c r="M19" s="29"/>
      <c r="N19" s="29">
        <v>0</v>
      </c>
      <c r="O19" s="29">
        <f>Субсидии!Q19</f>
        <v>30981.84</v>
      </c>
      <c r="P19" s="29">
        <f t="shared" si="3"/>
        <v>320899.84000000003</v>
      </c>
      <c r="Q19" s="34">
        <v>-9723</v>
      </c>
      <c r="R19" s="34">
        <v>3729</v>
      </c>
      <c r="S19" s="34">
        <v>973</v>
      </c>
      <c r="T19" s="34">
        <f t="shared" si="0"/>
        <v>-32173.253619999974</v>
      </c>
      <c r="U19" s="29">
        <v>30981.84</v>
      </c>
      <c r="V19" s="29">
        <f t="shared" si="1"/>
        <v>-39140.253619999974</v>
      </c>
      <c r="W19" s="25">
        <f t="shared" si="4"/>
        <v>-39140.253619999974</v>
      </c>
      <c r="X19" s="7">
        <v>68047</v>
      </c>
      <c r="Y19" s="7">
        <v>47602700</v>
      </c>
      <c r="Z19" s="8">
        <v>13064800</v>
      </c>
      <c r="AA19" s="9">
        <v>7288600</v>
      </c>
      <c r="AB19" s="9">
        <f t="shared" si="5"/>
        <v>7288.6</v>
      </c>
      <c r="AC19" s="10">
        <f t="shared" si="6"/>
        <v>75335.600000000006</v>
      </c>
      <c r="AD19" s="10">
        <f t="shared" si="7"/>
        <v>-114475.85361999998</v>
      </c>
    </row>
    <row r="20" spans="1:30" ht="35.25" customHeight="1" x14ac:dyDescent="0.2">
      <c r="A20" s="17">
        <v>8</v>
      </c>
      <c r="B20" s="28" t="s">
        <v>32</v>
      </c>
      <c r="C20" s="29">
        <v>122948</v>
      </c>
      <c r="D20" s="29">
        <v>18840.278333333335</v>
      </c>
      <c r="E20" s="29">
        <f>Субсидии!L20</f>
        <v>60254.587060000013</v>
      </c>
      <c r="F20" s="29">
        <v>3517.9</v>
      </c>
      <c r="G20" s="29">
        <v>14406.272419999999</v>
      </c>
      <c r="H20" s="29">
        <v>45879.459480000005</v>
      </c>
      <c r="I20" s="29">
        <f t="shared" si="2"/>
        <v>183202.58706000002</v>
      </c>
      <c r="J20" s="29">
        <f>Дотация!Q19</f>
        <v>113512</v>
      </c>
      <c r="K20" s="29"/>
      <c r="L20" s="29"/>
      <c r="M20" s="29"/>
      <c r="N20" s="29">
        <v>0</v>
      </c>
      <c r="O20" s="29">
        <f>Субсидии!Q20</f>
        <v>24079.200000000001</v>
      </c>
      <c r="P20" s="29">
        <f t="shared" si="3"/>
        <v>137591.20000000001</v>
      </c>
      <c r="Q20" s="34">
        <v>-24654</v>
      </c>
      <c r="R20" s="34">
        <v>845</v>
      </c>
      <c r="S20" s="34">
        <v>-15010</v>
      </c>
      <c r="T20" s="34">
        <f t="shared" si="0"/>
        <v>-36812.387060000008</v>
      </c>
      <c r="U20" s="29">
        <v>24079.200000000001</v>
      </c>
      <c r="V20" s="29">
        <f t="shared" si="1"/>
        <v>-45611.387060000008</v>
      </c>
      <c r="W20" s="25">
        <f t="shared" si="4"/>
        <v>-45611.387060000008</v>
      </c>
      <c r="X20" s="7">
        <v>29228</v>
      </c>
      <c r="Y20" s="7">
        <v>16780200</v>
      </c>
      <c r="Z20" s="8">
        <v>14227700</v>
      </c>
      <c r="AA20" s="9">
        <v>6317900</v>
      </c>
      <c r="AB20" s="9">
        <f t="shared" si="5"/>
        <v>6317.9</v>
      </c>
      <c r="AC20" s="10">
        <f t="shared" si="6"/>
        <v>35545.9</v>
      </c>
      <c r="AD20" s="10">
        <f t="shared" si="7"/>
        <v>-81157.287060000002</v>
      </c>
    </row>
    <row r="21" spans="1:30" ht="31.5" customHeight="1" x14ac:dyDescent="0.2">
      <c r="A21" s="17">
        <v>9</v>
      </c>
      <c r="B21" s="28" t="s">
        <v>33</v>
      </c>
      <c r="C21" s="29">
        <v>193056</v>
      </c>
      <c r="D21" s="29">
        <v>15042.19222222222</v>
      </c>
      <c r="E21" s="29">
        <f>Субсидии!L21</f>
        <v>52075.463950000012</v>
      </c>
      <c r="F21" s="29">
        <v>35295.5</v>
      </c>
      <c r="G21" s="29">
        <v>35496.919339999993</v>
      </c>
      <c r="H21" s="29">
        <v>18616.98329</v>
      </c>
      <c r="I21" s="29">
        <f t="shared" si="2"/>
        <v>245131.46395</v>
      </c>
      <c r="J21" s="29">
        <f>Дотация!Q20</f>
        <v>190156</v>
      </c>
      <c r="K21" s="29"/>
      <c r="L21" s="29"/>
      <c r="M21" s="29"/>
      <c r="N21" s="29">
        <v>0</v>
      </c>
      <c r="O21" s="29">
        <f>Субсидии!Q21</f>
        <v>28260</v>
      </c>
      <c r="P21" s="29">
        <f t="shared" si="3"/>
        <v>218416</v>
      </c>
      <c r="Q21" s="34">
        <v>-30553</v>
      </c>
      <c r="R21" s="34">
        <v>2107</v>
      </c>
      <c r="S21" s="34">
        <v>-4984</v>
      </c>
      <c r="T21" s="34">
        <f t="shared" si="0"/>
        <v>-3253.4639500000048</v>
      </c>
      <c r="U21" s="29">
        <v>28260</v>
      </c>
      <c r="V21" s="29">
        <f t="shared" si="1"/>
        <v>-26715.463950000005</v>
      </c>
      <c r="W21" s="25">
        <f t="shared" si="4"/>
        <v>-26715.463950000005</v>
      </c>
      <c r="X21" s="7">
        <v>23327</v>
      </c>
      <c r="Y21" s="7">
        <v>17847200</v>
      </c>
      <c r="Z21" s="8"/>
      <c r="AA21" s="9">
        <v>3765900</v>
      </c>
      <c r="AB21" s="9">
        <f t="shared" si="5"/>
        <v>3765.9</v>
      </c>
      <c r="AC21" s="10">
        <f t="shared" si="6"/>
        <v>27092.9</v>
      </c>
      <c r="AD21" s="10">
        <f t="shared" si="7"/>
        <v>-53808.363950000006</v>
      </c>
    </row>
    <row r="22" spans="1:30" ht="30" customHeight="1" x14ac:dyDescent="0.2">
      <c r="A22" s="17">
        <v>10</v>
      </c>
      <c r="B22" s="28" t="s">
        <v>34</v>
      </c>
      <c r="C22" s="29">
        <v>111399</v>
      </c>
      <c r="D22" s="29">
        <v>8763.2638888888887</v>
      </c>
      <c r="E22" s="29">
        <f>Субсидии!L22</f>
        <v>26401.967989999997</v>
      </c>
      <c r="F22" s="29">
        <v>4808.2</v>
      </c>
      <c r="G22" s="29">
        <v>13232.463380000003</v>
      </c>
      <c r="H22" s="29">
        <v>11208.231370000001</v>
      </c>
      <c r="I22" s="29">
        <f t="shared" si="2"/>
        <v>137800.96799</v>
      </c>
      <c r="J22" s="29">
        <f>Дотация!Q21</f>
        <v>109116</v>
      </c>
      <c r="K22" s="29"/>
      <c r="L22" s="29"/>
      <c r="M22" s="29"/>
      <c r="N22" s="29">
        <v>0</v>
      </c>
      <c r="O22" s="29">
        <f>Субсидии!Q22</f>
        <v>18728</v>
      </c>
      <c r="P22" s="29">
        <f t="shared" si="3"/>
        <v>127844</v>
      </c>
      <c r="Q22" s="34">
        <v>-14830</v>
      </c>
      <c r="R22" s="34">
        <v>2691</v>
      </c>
      <c r="S22" s="34">
        <v>8821</v>
      </c>
      <c r="T22" s="34">
        <f t="shared" si="0"/>
        <v>11003.032009999995</v>
      </c>
      <c r="U22" s="29">
        <v>18728</v>
      </c>
      <c r="V22" s="29">
        <f t="shared" si="1"/>
        <v>-9956.9679900000046</v>
      </c>
      <c r="W22" s="25">
        <f t="shared" si="4"/>
        <v>-9956.9679900000046</v>
      </c>
      <c r="X22" s="7">
        <v>28702</v>
      </c>
      <c r="Y22" s="7">
        <v>29338100</v>
      </c>
      <c r="Z22" s="8"/>
      <c r="AA22" s="9">
        <v>3157800</v>
      </c>
      <c r="AB22" s="9">
        <f t="shared" si="5"/>
        <v>3157.8</v>
      </c>
      <c r="AC22" s="10">
        <f t="shared" si="6"/>
        <v>31859.8</v>
      </c>
      <c r="AD22" s="10">
        <f t="shared" si="7"/>
        <v>-41816.767990000008</v>
      </c>
    </row>
    <row r="23" spans="1:30" ht="30.75" customHeight="1" x14ac:dyDescent="0.2">
      <c r="A23" s="17">
        <v>11</v>
      </c>
      <c r="B23" s="28" t="s">
        <v>35</v>
      </c>
      <c r="C23" s="29">
        <v>217974</v>
      </c>
      <c r="D23" s="29">
        <v>24702.956111111111</v>
      </c>
      <c r="E23" s="29">
        <f>Субсидии!L23</f>
        <v>50473.424079999997</v>
      </c>
      <c r="F23" s="29">
        <v>4562.7</v>
      </c>
      <c r="G23" s="29">
        <v>25110.793170000001</v>
      </c>
      <c r="H23" s="29">
        <v>22812.617249999999</v>
      </c>
      <c r="I23" s="29">
        <f t="shared" si="2"/>
        <v>268447.42408000003</v>
      </c>
      <c r="J23" s="29">
        <f>Дотация!Q22</f>
        <v>219532</v>
      </c>
      <c r="K23" s="29"/>
      <c r="L23" s="29"/>
      <c r="M23" s="29"/>
      <c r="N23" s="29">
        <v>0</v>
      </c>
      <c r="O23" s="29">
        <f>Субсидии!Q23</f>
        <v>37807</v>
      </c>
      <c r="P23" s="29">
        <f t="shared" si="3"/>
        <v>257339</v>
      </c>
      <c r="Q23" s="34">
        <v>-24879</v>
      </c>
      <c r="R23" s="34">
        <v>1894</v>
      </c>
      <c r="S23" s="34">
        <v>-1842</v>
      </c>
      <c r="T23" s="34">
        <f t="shared" si="0"/>
        <v>10034.575919999974</v>
      </c>
      <c r="U23" s="29">
        <v>37807</v>
      </c>
      <c r="V23" s="29">
        <f t="shared" si="1"/>
        <v>-11108.424080000026</v>
      </c>
      <c r="W23" s="25">
        <f t="shared" si="4"/>
        <v>-11108.424080000026</v>
      </c>
      <c r="X23" s="7">
        <v>34638</v>
      </c>
      <c r="Y23" s="7">
        <v>23772400</v>
      </c>
      <c r="Z23" s="8"/>
      <c r="AA23" s="9">
        <v>5090200</v>
      </c>
      <c r="AB23" s="9">
        <f t="shared" si="5"/>
        <v>5090.2</v>
      </c>
      <c r="AC23" s="10">
        <f t="shared" si="6"/>
        <v>39728.199999999997</v>
      </c>
      <c r="AD23" s="10">
        <f t="shared" si="7"/>
        <v>-50836.624080000023</v>
      </c>
    </row>
    <row r="24" spans="1:30" ht="47.25" customHeight="1" x14ac:dyDescent="0.2">
      <c r="A24" s="17">
        <v>12</v>
      </c>
      <c r="B24" s="28" t="s">
        <v>36</v>
      </c>
      <c r="C24" s="29">
        <v>220358</v>
      </c>
      <c r="D24" s="29">
        <v>45911.088888888888</v>
      </c>
      <c r="E24" s="29">
        <f>Субсидии!L24</f>
        <v>99039.499999999985</v>
      </c>
      <c r="F24" s="29">
        <v>8026.7</v>
      </c>
      <c r="G24" s="29">
        <v>106124.50284</v>
      </c>
      <c r="H24" s="29">
        <v>70841.970389999988</v>
      </c>
      <c r="I24" s="29">
        <f t="shared" si="2"/>
        <v>319397.5</v>
      </c>
      <c r="J24" s="29">
        <f>Дотация!Q23</f>
        <v>226294</v>
      </c>
      <c r="K24" s="29"/>
      <c r="L24" s="29"/>
      <c r="M24" s="29"/>
      <c r="N24" s="29">
        <v>0</v>
      </c>
      <c r="O24" s="29">
        <f>Субсидии!Q24</f>
        <v>57044</v>
      </c>
      <c r="P24" s="29">
        <f t="shared" si="3"/>
        <v>283338</v>
      </c>
      <c r="Q24" s="34">
        <v>-15571</v>
      </c>
      <c r="R24" s="34">
        <v>5158</v>
      </c>
      <c r="S24" s="34">
        <v>10587</v>
      </c>
      <c r="T24" s="34">
        <f t="shared" si="0"/>
        <v>-15059.5</v>
      </c>
      <c r="U24" s="29">
        <v>57044</v>
      </c>
      <c r="V24" s="29">
        <f t="shared" si="1"/>
        <v>-36059.5</v>
      </c>
      <c r="W24" s="25">
        <f t="shared" si="4"/>
        <v>-36059.5</v>
      </c>
      <c r="X24" s="7">
        <v>111372</v>
      </c>
      <c r="Y24" s="7">
        <v>92056500</v>
      </c>
      <c r="Z24" s="8"/>
      <c r="AA24" s="9">
        <v>13502800</v>
      </c>
      <c r="AB24" s="9">
        <f t="shared" si="5"/>
        <v>13502.8</v>
      </c>
      <c r="AC24" s="10">
        <f t="shared" si="6"/>
        <v>124874.8</v>
      </c>
      <c r="AD24" s="10">
        <f t="shared" si="7"/>
        <v>-160934.29999999999</v>
      </c>
    </row>
    <row r="25" spans="1:30" ht="33.75" customHeight="1" x14ac:dyDescent="0.2">
      <c r="A25" s="17">
        <v>13</v>
      </c>
      <c r="B25" s="28" t="s">
        <v>37</v>
      </c>
      <c r="C25" s="29">
        <v>233328</v>
      </c>
      <c r="D25" s="29">
        <v>21607.212222222224</v>
      </c>
      <c r="E25" s="29">
        <f>Субсидии!L25</f>
        <v>79947.004049999989</v>
      </c>
      <c r="F25" s="29">
        <v>15965.5</v>
      </c>
      <c r="G25" s="29">
        <v>64272.874260000004</v>
      </c>
      <c r="H25" s="29">
        <v>45615.678310000003</v>
      </c>
      <c r="I25" s="29">
        <f t="shared" si="2"/>
        <v>313275.00404999999</v>
      </c>
      <c r="J25" s="29">
        <f>Дотация!Q24</f>
        <v>259909</v>
      </c>
      <c r="K25" s="29"/>
      <c r="L25" s="29"/>
      <c r="M25" s="29"/>
      <c r="N25" s="29">
        <v>0</v>
      </c>
      <c r="O25" s="29">
        <f>Субсидии!Q25</f>
        <v>27670</v>
      </c>
      <c r="P25" s="29">
        <f t="shared" si="3"/>
        <v>287579</v>
      </c>
      <c r="Q25" s="34">
        <v>-44420</v>
      </c>
      <c r="R25" s="34">
        <v>3354</v>
      </c>
      <c r="S25" s="34">
        <v>10269</v>
      </c>
      <c r="T25" s="34">
        <f t="shared" si="0"/>
        <v>25638.995950000011</v>
      </c>
      <c r="U25" s="29">
        <v>27670</v>
      </c>
      <c r="V25" s="29">
        <f t="shared" si="1"/>
        <v>-25696.004049999989</v>
      </c>
      <c r="W25" s="25">
        <f t="shared" si="4"/>
        <v>-25696.004049999989</v>
      </c>
      <c r="X25" s="7">
        <v>62059</v>
      </c>
      <c r="Y25" s="7">
        <v>56019800</v>
      </c>
      <c r="Z25" s="8"/>
      <c r="AA25" s="9">
        <v>7307400</v>
      </c>
      <c r="AB25" s="9">
        <f t="shared" si="5"/>
        <v>7307.4</v>
      </c>
      <c r="AC25" s="10">
        <f t="shared" si="6"/>
        <v>69366.399999999994</v>
      </c>
      <c r="AD25" s="10">
        <f t="shared" si="7"/>
        <v>-95062.404049999983</v>
      </c>
    </row>
    <row r="26" spans="1:30" ht="34.5" customHeight="1" x14ac:dyDescent="0.2">
      <c r="A26" s="17">
        <v>14</v>
      </c>
      <c r="B26" s="28" t="s">
        <v>38</v>
      </c>
      <c r="C26" s="29">
        <v>170875</v>
      </c>
      <c r="D26" s="29">
        <v>14438.045</v>
      </c>
      <c r="E26" s="29">
        <f>Субсидии!L26</f>
        <v>45036.2</v>
      </c>
      <c r="F26" s="29">
        <v>6024.4</v>
      </c>
      <c r="G26" s="29">
        <v>42943.60267</v>
      </c>
      <c r="H26" s="29">
        <v>23363.330160000001</v>
      </c>
      <c r="I26" s="29">
        <f t="shared" si="2"/>
        <v>215911.2</v>
      </c>
      <c r="J26" s="29">
        <f>Дотация!Q25</f>
        <v>190216</v>
      </c>
      <c r="K26" s="29"/>
      <c r="L26" s="29"/>
      <c r="M26" s="29"/>
      <c r="N26" s="29">
        <v>0</v>
      </c>
      <c r="O26" s="29">
        <f>Субсидии!Q26</f>
        <v>8445.6</v>
      </c>
      <c r="P26" s="29">
        <f t="shared" si="3"/>
        <v>198661.6</v>
      </c>
      <c r="Q26" s="34">
        <v>-14498</v>
      </c>
      <c r="R26" s="34">
        <v>822</v>
      </c>
      <c r="S26" s="34">
        <v>470</v>
      </c>
      <c r="T26" s="34">
        <f t="shared" si="0"/>
        <v>-3103.6000000000058</v>
      </c>
      <c r="U26" s="29">
        <v>8445.6</v>
      </c>
      <c r="V26" s="29">
        <f t="shared" si="1"/>
        <v>-17249.600000000006</v>
      </c>
      <c r="W26" s="25">
        <f t="shared" si="4"/>
        <v>-17249.600000000006</v>
      </c>
      <c r="X26" s="7">
        <v>66345</v>
      </c>
      <c r="Y26" s="7">
        <v>51854500</v>
      </c>
      <c r="Z26" s="8"/>
      <c r="AA26" s="9">
        <v>5391700</v>
      </c>
      <c r="AB26" s="9">
        <f t="shared" si="5"/>
        <v>5391.7</v>
      </c>
      <c r="AC26" s="10">
        <f t="shared" si="6"/>
        <v>71736.7</v>
      </c>
      <c r="AD26" s="10">
        <f t="shared" si="7"/>
        <v>-88986.3</v>
      </c>
    </row>
    <row r="27" spans="1:30" ht="30.75" customHeight="1" x14ac:dyDescent="0.2">
      <c r="A27" s="17">
        <v>15</v>
      </c>
      <c r="B27" s="28" t="s">
        <v>39</v>
      </c>
      <c r="C27" s="29">
        <v>373866</v>
      </c>
      <c r="D27" s="29">
        <v>28712.511666666669</v>
      </c>
      <c r="E27" s="29">
        <f>Субсидии!L27</f>
        <v>87379.029060000001</v>
      </c>
      <c r="F27" s="29">
        <v>25672.3</v>
      </c>
      <c r="G27" s="29">
        <v>50605.392849999997</v>
      </c>
      <c r="H27" s="29">
        <v>42802.621910000002</v>
      </c>
      <c r="I27" s="29">
        <f t="shared" si="2"/>
        <v>461245.02905999997</v>
      </c>
      <c r="J27" s="29">
        <f>Дотация!Q26</f>
        <v>365327</v>
      </c>
      <c r="K27" s="29"/>
      <c r="L27" s="29"/>
      <c r="M27" s="29"/>
      <c r="N27" s="29">
        <v>0</v>
      </c>
      <c r="O27" s="29">
        <f>Субсидии!Q27</f>
        <v>86622</v>
      </c>
      <c r="P27" s="29">
        <f t="shared" si="3"/>
        <v>451949</v>
      </c>
      <c r="Q27" s="34">
        <v>-9470</v>
      </c>
      <c r="R27" s="34">
        <v>3760</v>
      </c>
      <c r="S27" s="34">
        <v>1626</v>
      </c>
      <c r="T27" s="34">
        <f t="shared" si="0"/>
        <v>-1960.0290599999717</v>
      </c>
      <c r="U27" s="29">
        <v>86622</v>
      </c>
      <c r="V27" s="29">
        <f t="shared" si="1"/>
        <v>-9296.0290599999717</v>
      </c>
      <c r="W27" s="25">
        <f t="shared" si="4"/>
        <v>-9296.0290599999717</v>
      </c>
      <c r="X27" s="7">
        <v>100879</v>
      </c>
      <c r="Y27" s="7">
        <v>92404300</v>
      </c>
      <c r="Z27" s="8"/>
      <c r="AA27" s="9">
        <v>8087300</v>
      </c>
      <c r="AB27" s="9">
        <f t="shared" si="5"/>
        <v>8087.3</v>
      </c>
      <c r="AC27" s="10">
        <f t="shared" si="6"/>
        <v>108966.3</v>
      </c>
      <c r="AD27" s="10">
        <f t="shared" si="7"/>
        <v>-118262.32905999997</v>
      </c>
    </row>
    <row r="28" spans="1:30" ht="35.25" customHeight="1" x14ac:dyDescent="0.2">
      <c r="A28" s="17">
        <v>16</v>
      </c>
      <c r="B28" s="28" t="s">
        <v>40</v>
      </c>
      <c r="C28" s="29">
        <v>130832</v>
      </c>
      <c r="D28" s="29">
        <v>20474.850000000002</v>
      </c>
      <c r="E28" s="29">
        <f>Субсидии!L28</f>
        <v>18544.719820000006</v>
      </c>
      <c r="F28" s="29">
        <v>26292.2</v>
      </c>
      <c r="G28" s="29">
        <v>39245.212269999996</v>
      </c>
      <c r="H28" s="29">
        <v>19552.132089999999</v>
      </c>
      <c r="I28" s="29">
        <f t="shared" si="2"/>
        <v>149376.71982</v>
      </c>
      <c r="J28" s="29">
        <f>Дотация!Q27</f>
        <v>112619</v>
      </c>
      <c r="K28" s="29"/>
      <c r="L28" s="29"/>
      <c r="M28" s="29"/>
      <c r="N28" s="29">
        <v>0</v>
      </c>
      <c r="O28" s="29">
        <f>Субсидии!Q28</f>
        <v>25453</v>
      </c>
      <c r="P28" s="29">
        <f t="shared" si="3"/>
        <v>138072</v>
      </c>
      <c r="Q28" s="34">
        <v>-18527</v>
      </c>
      <c r="R28" s="34">
        <v>5554</v>
      </c>
      <c r="S28" s="34">
        <v>12781</v>
      </c>
      <c r="T28" s="34">
        <f t="shared" si="0"/>
        <v>14449.280180000002</v>
      </c>
      <c r="U28" s="29">
        <v>25453</v>
      </c>
      <c r="V28" s="29">
        <f t="shared" si="1"/>
        <v>-11304.719819999998</v>
      </c>
      <c r="W28" s="25">
        <f t="shared" si="4"/>
        <v>-11304.719819999998</v>
      </c>
      <c r="X28" s="7">
        <v>60196</v>
      </c>
      <c r="Y28" s="7">
        <v>37172900</v>
      </c>
      <c r="Z28" s="8"/>
      <c r="AA28" s="9">
        <v>6499500</v>
      </c>
      <c r="AB28" s="9">
        <f t="shared" si="5"/>
        <v>6499.5</v>
      </c>
      <c r="AC28" s="10">
        <f t="shared" si="6"/>
        <v>66695.5</v>
      </c>
      <c r="AD28" s="10">
        <f t="shared" si="7"/>
        <v>-78000.219819999998</v>
      </c>
    </row>
    <row r="29" spans="1:30" ht="32.25" customHeight="1" x14ac:dyDescent="0.2">
      <c r="A29" s="17">
        <v>17</v>
      </c>
      <c r="B29" s="28" t="s">
        <v>41</v>
      </c>
      <c r="C29" s="29">
        <v>272807</v>
      </c>
      <c r="D29" s="29">
        <v>24723.105</v>
      </c>
      <c r="E29" s="29">
        <f>Субсидии!L29</f>
        <v>92897.799999999988</v>
      </c>
      <c r="F29" s="29">
        <v>7739.8</v>
      </c>
      <c r="G29" s="29">
        <v>54722.492150000005</v>
      </c>
      <c r="H29" s="29">
        <v>33509.26165</v>
      </c>
      <c r="I29" s="29">
        <f t="shared" si="2"/>
        <v>365704.8</v>
      </c>
      <c r="J29" s="29">
        <f>Дотация!Q28</f>
        <v>304893</v>
      </c>
      <c r="K29" s="29"/>
      <c r="L29" s="29"/>
      <c r="M29" s="29"/>
      <c r="N29" s="29">
        <v>0</v>
      </c>
      <c r="O29" s="29">
        <f>Субсидии!Q29</f>
        <v>42970</v>
      </c>
      <c r="P29" s="29">
        <f t="shared" si="3"/>
        <v>347863</v>
      </c>
      <c r="Q29" s="34">
        <v>-25470</v>
      </c>
      <c r="R29" s="34">
        <v>758</v>
      </c>
      <c r="S29" s="34">
        <v>6065</v>
      </c>
      <c r="T29" s="34">
        <f t="shared" si="0"/>
        <v>12935.200000000012</v>
      </c>
      <c r="U29" s="29">
        <v>42970</v>
      </c>
      <c r="V29" s="29">
        <f t="shared" si="1"/>
        <v>-17841.799999999988</v>
      </c>
      <c r="W29" s="25">
        <f t="shared" si="4"/>
        <v>-17841.799999999988</v>
      </c>
      <c r="X29" s="7">
        <v>91626</v>
      </c>
      <c r="Y29" s="7">
        <v>83248000</v>
      </c>
      <c r="Z29" s="8"/>
      <c r="AA29" s="9">
        <v>8936700</v>
      </c>
      <c r="AB29" s="9">
        <f t="shared" si="5"/>
        <v>8936.7000000000007</v>
      </c>
      <c r="AC29" s="10">
        <f t="shared" si="6"/>
        <v>100562.7</v>
      </c>
      <c r="AD29" s="10">
        <f t="shared" si="7"/>
        <v>-118404.49999999999</v>
      </c>
    </row>
    <row r="30" spans="1:30" ht="31.5" x14ac:dyDescent="0.2">
      <c r="A30" s="17">
        <v>18</v>
      </c>
      <c r="B30" s="28" t="s">
        <v>42</v>
      </c>
      <c r="C30" s="29">
        <v>116925</v>
      </c>
      <c r="D30" s="29">
        <v>14319.870555555555</v>
      </c>
      <c r="E30" s="29">
        <f>Субсидии!L30</f>
        <v>25439.98054</v>
      </c>
      <c r="F30" s="29">
        <v>4747.7</v>
      </c>
      <c r="G30" s="29">
        <v>5248.5273399999996</v>
      </c>
      <c r="H30" s="29">
        <v>10321.30788</v>
      </c>
      <c r="I30" s="29">
        <f t="shared" si="2"/>
        <v>142364.98053999999</v>
      </c>
      <c r="J30" s="29">
        <f>Дотация!Q29</f>
        <v>99039</v>
      </c>
      <c r="K30" s="29"/>
      <c r="L30" s="29"/>
      <c r="M30" s="29"/>
      <c r="N30" s="29">
        <v>0</v>
      </c>
      <c r="O30" s="29">
        <f>Субсидии!Q30</f>
        <v>21931</v>
      </c>
      <c r="P30" s="29">
        <f t="shared" si="3"/>
        <v>120970</v>
      </c>
      <c r="Q30" s="34">
        <v>-16414</v>
      </c>
      <c r="R30" s="34">
        <v>3391</v>
      </c>
      <c r="S30" s="34">
        <v>15030</v>
      </c>
      <c r="T30" s="34">
        <f t="shared" si="0"/>
        <v>6658.0194600000104</v>
      </c>
      <c r="U30" s="29">
        <v>21931</v>
      </c>
      <c r="V30" s="29">
        <f t="shared" si="1"/>
        <v>-21394.98053999999</v>
      </c>
      <c r="W30" s="25">
        <f t="shared" si="4"/>
        <v>-21394.98053999999</v>
      </c>
      <c r="X30" s="7">
        <v>51406</v>
      </c>
      <c r="Y30" s="7">
        <v>37518500</v>
      </c>
      <c r="Z30" s="8"/>
      <c r="AA30" s="9">
        <v>3936900</v>
      </c>
      <c r="AB30" s="9">
        <f t="shared" si="5"/>
        <v>3936.9</v>
      </c>
      <c r="AC30" s="10">
        <f t="shared" si="6"/>
        <v>55342.9</v>
      </c>
      <c r="AD30" s="10">
        <f t="shared" si="7"/>
        <v>-76737.880539999984</v>
      </c>
    </row>
    <row r="31" spans="1:30" ht="36.75" customHeight="1" x14ac:dyDescent="0.2">
      <c r="A31" s="17">
        <v>19</v>
      </c>
      <c r="B31" s="28" t="s">
        <v>43</v>
      </c>
      <c r="C31" s="29">
        <v>278048</v>
      </c>
      <c r="D31" s="29">
        <v>26455.93277777778</v>
      </c>
      <c r="E31" s="29">
        <f>Субсидии!L31</f>
        <v>141307.00013000003</v>
      </c>
      <c r="F31" s="29">
        <v>48879.3</v>
      </c>
      <c r="G31" s="29">
        <v>92930.250319999977</v>
      </c>
      <c r="H31" s="29">
        <v>85122.450449999989</v>
      </c>
      <c r="I31" s="29">
        <f t="shared" si="2"/>
        <v>419355.00013000006</v>
      </c>
      <c r="J31" s="29">
        <f>Дотация!Q30</f>
        <v>292949</v>
      </c>
      <c r="K31" s="29"/>
      <c r="L31" s="29"/>
      <c r="M31" s="29"/>
      <c r="N31" s="29">
        <v>0</v>
      </c>
      <c r="O31" s="29">
        <f>Субсидии!Q31</f>
        <v>60279</v>
      </c>
      <c r="P31" s="29">
        <f t="shared" si="3"/>
        <v>353228</v>
      </c>
      <c r="Q31" s="34">
        <v>-29379</v>
      </c>
      <c r="R31" s="34">
        <v>4025</v>
      </c>
      <c r="S31" s="34">
        <v>4575</v>
      </c>
      <c r="T31" s="34">
        <f t="shared" si="0"/>
        <v>-36198.000130000059</v>
      </c>
      <c r="U31" s="29">
        <v>60279</v>
      </c>
      <c r="V31" s="29">
        <f t="shared" si="1"/>
        <v>-66127.000130000059</v>
      </c>
      <c r="W31" s="25">
        <f t="shared" si="4"/>
        <v>-66127.000130000059</v>
      </c>
      <c r="X31" s="7">
        <v>76312</v>
      </c>
      <c r="Y31" s="7">
        <v>69548500</v>
      </c>
      <c r="Z31" s="8">
        <v>6109100</v>
      </c>
      <c r="AA31" s="9">
        <v>5139300</v>
      </c>
      <c r="AB31" s="9">
        <f t="shared" si="5"/>
        <v>5139.3</v>
      </c>
      <c r="AC31" s="10">
        <f t="shared" si="6"/>
        <v>81451.3</v>
      </c>
      <c r="AD31" s="10">
        <f t="shared" si="7"/>
        <v>-147578.30013000005</v>
      </c>
    </row>
    <row r="32" spans="1:30" ht="31.5" customHeight="1" x14ac:dyDescent="0.2">
      <c r="A32" s="17">
        <v>20</v>
      </c>
      <c r="B32" s="28" t="s">
        <v>44</v>
      </c>
      <c r="C32" s="29">
        <v>155050</v>
      </c>
      <c r="D32" s="29">
        <v>13204.744444444445</v>
      </c>
      <c r="E32" s="29">
        <f>Субсидии!L32</f>
        <v>70155.725179999994</v>
      </c>
      <c r="F32" s="29">
        <v>7891.5</v>
      </c>
      <c r="G32" s="29">
        <v>36615.638700000003</v>
      </c>
      <c r="H32" s="29">
        <v>23040.763879999999</v>
      </c>
      <c r="I32" s="29">
        <f t="shared" si="2"/>
        <v>225205.72518000001</v>
      </c>
      <c r="J32" s="29">
        <f>Дотация!Q31</f>
        <v>185601</v>
      </c>
      <c r="K32" s="29"/>
      <c r="L32" s="29"/>
      <c r="M32" s="29"/>
      <c r="N32" s="29">
        <v>0</v>
      </c>
      <c r="O32" s="29">
        <f>Субсидии!Q32</f>
        <v>26310</v>
      </c>
      <c r="P32" s="29">
        <f t="shared" si="3"/>
        <v>211911</v>
      </c>
      <c r="Q32" s="34">
        <v>-29828</v>
      </c>
      <c r="R32" s="34">
        <v>639</v>
      </c>
      <c r="S32" s="34">
        <v>-263</v>
      </c>
      <c r="T32" s="34">
        <f t="shared" si="0"/>
        <v>15631.274819999991</v>
      </c>
      <c r="U32" s="29">
        <v>26310</v>
      </c>
      <c r="V32" s="29">
        <f t="shared" si="1"/>
        <v>-13294.725180000009</v>
      </c>
      <c r="W32" s="25">
        <f t="shared" si="4"/>
        <v>-13294.725180000009</v>
      </c>
      <c r="X32" s="7">
        <v>42887</v>
      </c>
      <c r="Y32" s="7">
        <v>19578200</v>
      </c>
      <c r="Z32" s="8">
        <v>23753600</v>
      </c>
      <c r="AA32" s="9">
        <v>5612900</v>
      </c>
      <c r="AB32" s="9">
        <f t="shared" si="5"/>
        <v>5612.9</v>
      </c>
      <c r="AC32" s="10">
        <f t="shared" si="6"/>
        <v>48499.9</v>
      </c>
      <c r="AD32" s="10">
        <f t="shared" si="7"/>
        <v>-61794.62518000001</v>
      </c>
    </row>
    <row r="33" spans="1:30" ht="31.5" x14ac:dyDescent="0.2">
      <c r="A33" s="17">
        <v>21</v>
      </c>
      <c r="B33" s="28" t="s">
        <v>45</v>
      </c>
      <c r="C33" s="29">
        <v>193870</v>
      </c>
      <c r="D33" s="29">
        <v>18570.158888888891</v>
      </c>
      <c r="E33" s="29">
        <f>Субсидии!L33</f>
        <v>63173.631380000006</v>
      </c>
      <c r="F33" s="29">
        <v>12721.5</v>
      </c>
      <c r="G33" s="29">
        <v>52829.02074</v>
      </c>
      <c r="H33" s="29">
        <v>33858.352120000003</v>
      </c>
      <c r="I33" s="29">
        <f t="shared" si="2"/>
        <v>257043.63138000001</v>
      </c>
      <c r="J33" s="29">
        <f>Дотация!Q32</f>
        <v>191709</v>
      </c>
      <c r="K33" s="29"/>
      <c r="L33" s="29"/>
      <c r="M33" s="29"/>
      <c r="N33" s="29">
        <v>0</v>
      </c>
      <c r="O33" s="29">
        <f>Субсидии!Q33</f>
        <v>40116.36</v>
      </c>
      <c r="P33" s="29">
        <f t="shared" si="3"/>
        <v>231825.36</v>
      </c>
      <c r="Q33" s="34">
        <v>-24312</v>
      </c>
      <c r="R33" s="34">
        <v>3832</v>
      </c>
      <c r="S33" s="34">
        <v>8262</v>
      </c>
      <c r="T33" s="34">
        <f t="shared" si="0"/>
        <v>3523.7286199999799</v>
      </c>
      <c r="U33" s="29">
        <v>40116.36</v>
      </c>
      <c r="V33" s="29">
        <f t="shared" si="1"/>
        <v>-25218.27138000002</v>
      </c>
      <c r="W33" s="25">
        <f t="shared" si="4"/>
        <v>-25218.27138000002</v>
      </c>
      <c r="X33" s="7">
        <v>69920</v>
      </c>
      <c r="Y33" s="7">
        <v>50701100</v>
      </c>
      <c r="Z33" s="8">
        <v>14154400</v>
      </c>
      <c r="AA33" s="9">
        <v>8342800</v>
      </c>
      <c r="AB33" s="9">
        <f t="shared" si="5"/>
        <v>8342.7999999999993</v>
      </c>
      <c r="AC33" s="10">
        <f t="shared" si="6"/>
        <v>78262.8</v>
      </c>
      <c r="AD33" s="10">
        <f t="shared" si="7"/>
        <v>-103481.07138000002</v>
      </c>
    </row>
    <row r="34" spans="1:30" ht="31.5" customHeight="1" x14ac:dyDescent="0.2">
      <c r="A34" s="17">
        <v>22</v>
      </c>
      <c r="B34" s="28" t="s">
        <v>46</v>
      </c>
      <c r="C34" s="29">
        <v>210861</v>
      </c>
      <c r="D34" s="29">
        <v>20579.211111111108</v>
      </c>
      <c r="E34" s="29">
        <f>Субсидии!L34</f>
        <v>51179.199999999997</v>
      </c>
      <c r="F34" s="29">
        <v>8591.9</v>
      </c>
      <c r="G34" s="29">
        <v>39040.504179999996</v>
      </c>
      <c r="H34" s="29">
        <v>29759.15525</v>
      </c>
      <c r="I34" s="29">
        <f t="shared" si="2"/>
        <v>262040.2</v>
      </c>
      <c r="J34" s="29">
        <f>Дотация!Q33</f>
        <v>205690</v>
      </c>
      <c r="K34" s="29"/>
      <c r="L34" s="29"/>
      <c r="M34" s="29"/>
      <c r="N34" s="29">
        <v>0</v>
      </c>
      <c r="O34" s="29">
        <f>Субсидии!Q34</f>
        <v>39725</v>
      </c>
      <c r="P34" s="29">
        <f t="shared" si="3"/>
        <v>245415</v>
      </c>
      <c r="Q34" s="34">
        <v>-45155</v>
      </c>
      <c r="R34" s="34">
        <v>612</v>
      </c>
      <c r="S34" s="34">
        <v>-6331</v>
      </c>
      <c r="T34" s="34">
        <f t="shared" si="0"/>
        <v>21586.799999999988</v>
      </c>
      <c r="U34" s="29">
        <v>39725</v>
      </c>
      <c r="V34" s="29">
        <f t="shared" si="1"/>
        <v>-16625.200000000012</v>
      </c>
      <c r="W34" s="25">
        <f t="shared" si="4"/>
        <v>-16625.200000000012</v>
      </c>
      <c r="X34" s="7">
        <v>61102</v>
      </c>
      <c r="Y34" s="7">
        <v>49582200</v>
      </c>
      <c r="Z34" s="8"/>
      <c r="AA34" s="9">
        <v>4189700</v>
      </c>
      <c r="AB34" s="9">
        <f t="shared" si="5"/>
        <v>4189.7</v>
      </c>
      <c r="AC34" s="10">
        <f t="shared" si="6"/>
        <v>65291.7</v>
      </c>
      <c r="AD34" s="10">
        <f t="shared" si="7"/>
        <v>-81916.900000000009</v>
      </c>
    </row>
    <row r="35" spans="1:30" ht="31.5" customHeight="1" x14ac:dyDescent="0.2">
      <c r="A35" s="17">
        <v>23</v>
      </c>
      <c r="B35" s="28" t="s">
        <v>47</v>
      </c>
      <c r="C35" s="29">
        <v>286454</v>
      </c>
      <c r="D35" s="29">
        <v>28248.339444444442</v>
      </c>
      <c r="E35" s="29">
        <f>Субсидии!L35</f>
        <v>98796.616389999981</v>
      </c>
      <c r="F35" s="29">
        <v>9432.4</v>
      </c>
      <c r="G35" s="29">
        <v>70029.996210000012</v>
      </c>
      <c r="H35" s="29">
        <v>53274.6126</v>
      </c>
      <c r="I35" s="29">
        <f t="shared" si="2"/>
        <v>385250.61638999998</v>
      </c>
      <c r="J35" s="29">
        <f>Дотация!Q34</f>
        <v>321353</v>
      </c>
      <c r="K35" s="29"/>
      <c r="L35" s="29"/>
      <c r="M35" s="29"/>
      <c r="N35" s="29">
        <v>0</v>
      </c>
      <c r="O35" s="29">
        <f>Субсидии!Q35</f>
        <v>43281</v>
      </c>
      <c r="P35" s="29">
        <f t="shared" si="3"/>
        <v>364634</v>
      </c>
      <c r="Q35" s="34">
        <v>-54778</v>
      </c>
      <c r="R35" s="34">
        <v>1280</v>
      </c>
      <c r="S35" s="34">
        <v>-6637</v>
      </c>
      <c r="T35" s="34">
        <f t="shared" si="0"/>
        <v>26244.383610000019</v>
      </c>
      <c r="U35" s="29">
        <v>43281</v>
      </c>
      <c r="V35" s="29">
        <f t="shared" si="1"/>
        <v>-20616.616389999981</v>
      </c>
      <c r="W35" s="25">
        <f t="shared" si="4"/>
        <v>-20616.616389999981</v>
      </c>
      <c r="X35" s="7">
        <v>94602</v>
      </c>
      <c r="Y35" s="7">
        <v>97460100</v>
      </c>
      <c r="Z35" s="8"/>
      <c r="AA35" s="9">
        <v>12110800</v>
      </c>
      <c r="AB35" s="9">
        <f t="shared" si="5"/>
        <v>12110.8</v>
      </c>
      <c r="AC35" s="10">
        <f t="shared" si="6"/>
        <v>106712.8</v>
      </c>
      <c r="AD35" s="10">
        <f t="shared" si="7"/>
        <v>-127329.41638999998</v>
      </c>
    </row>
    <row r="36" spans="1:30" ht="31.5" x14ac:dyDescent="0.2">
      <c r="A36" s="17">
        <v>24</v>
      </c>
      <c r="B36" s="28" t="s">
        <v>48</v>
      </c>
      <c r="C36" s="29">
        <v>82609</v>
      </c>
      <c r="D36" s="29">
        <v>3237.9938888888887</v>
      </c>
      <c r="E36" s="29">
        <f>Субсидии!L36</f>
        <v>762.99860999999999</v>
      </c>
      <c r="F36" s="29">
        <v>1168</v>
      </c>
      <c r="G36" s="29">
        <v>1101.52449</v>
      </c>
      <c r="H36" s="29">
        <v>696.5231</v>
      </c>
      <c r="I36" s="29">
        <f t="shared" si="2"/>
        <v>83371.998609999995</v>
      </c>
      <c r="J36" s="29">
        <f>Дотация!Q35</f>
        <v>69826</v>
      </c>
      <c r="K36" s="29"/>
      <c r="L36" s="29"/>
      <c r="M36" s="29"/>
      <c r="N36" s="29">
        <v>0</v>
      </c>
      <c r="O36" s="29">
        <f>Субсидии!Q36</f>
        <v>4055</v>
      </c>
      <c r="P36" s="29">
        <f t="shared" si="3"/>
        <v>73881</v>
      </c>
      <c r="Q36" s="34">
        <v>-4356</v>
      </c>
      <c r="R36" s="34">
        <v>720</v>
      </c>
      <c r="S36" s="34">
        <v>1752</v>
      </c>
      <c r="T36" s="34">
        <f t="shared" si="0"/>
        <v>-4102.9986099999951</v>
      </c>
      <c r="U36" s="29">
        <v>4055</v>
      </c>
      <c r="V36" s="29">
        <f t="shared" si="1"/>
        <v>-9490.9986099999951</v>
      </c>
      <c r="W36" s="25">
        <f t="shared" si="4"/>
        <v>-9490.9986099999951</v>
      </c>
      <c r="X36" s="7">
        <v>17000</v>
      </c>
      <c r="Y36" s="7">
        <v>11570800</v>
      </c>
      <c r="Z36" s="8"/>
      <c r="AA36" s="9">
        <v>2638900</v>
      </c>
      <c r="AB36" s="9">
        <f t="shared" si="5"/>
        <v>2638.9</v>
      </c>
      <c r="AC36" s="10">
        <f t="shared" si="6"/>
        <v>19638.900000000001</v>
      </c>
      <c r="AD36" s="10">
        <f t="shared" si="7"/>
        <v>-29129.898609999997</v>
      </c>
    </row>
    <row r="37" spans="1:30" ht="34.5" customHeight="1" x14ac:dyDescent="0.2">
      <c r="A37" s="17">
        <v>25</v>
      </c>
      <c r="B37" s="28" t="s">
        <v>49</v>
      </c>
      <c r="C37" s="29">
        <v>249704</v>
      </c>
      <c r="D37" s="29">
        <v>14438.558888888889</v>
      </c>
      <c r="E37" s="29">
        <f>Субсидии!L37</f>
        <v>68209.600000000006</v>
      </c>
      <c r="F37" s="29">
        <v>11701.9</v>
      </c>
      <c r="G37" s="29">
        <v>50141.805399999997</v>
      </c>
      <c r="H37" s="29">
        <v>29297.089759999999</v>
      </c>
      <c r="I37" s="29">
        <f t="shared" si="2"/>
        <v>317913.59999999998</v>
      </c>
      <c r="J37" s="29">
        <f>Дотация!Q36</f>
        <v>329807</v>
      </c>
      <c r="K37" s="29"/>
      <c r="L37" s="29"/>
      <c r="M37" s="29"/>
      <c r="N37" s="29">
        <v>0</v>
      </c>
      <c r="O37" s="29">
        <f>Субсидии!Q37</f>
        <v>34049</v>
      </c>
      <c r="P37" s="29">
        <f t="shared" si="3"/>
        <v>363856</v>
      </c>
      <c r="Q37" s="34">
        <v>-21695</v>
      </c>
      <c r="R37" s="34">
        <v>3789</v>
      </c>
      <c r="S37" s="34">
        <v>6087</v>
      </c>
      <c r="T37" s="34">
        <f t="shared" si="0"/>
        <v>69935.400000000023</v>
      </c>
      <c r="U37" s="29">
        <v>34049</v>
      </c>
      <c r="V37" s="29">
        <f t="shared" si="1"/>
        <v>45942.400000000023</v>
      </c>
      <c r="W37" s="25">
        <f t="shared" si="4"/>
        <v>45942.400000000023</v>
      </c>
      <c r="X37" s="7">
        <v>69803</v>
      </c>
      <c r="Y37" s="7">
        <v>61836400</v>
      </c>
      <c r="Z37" s="8"/>
      <c r="AA37" s="9">
        <v>4191500</v>
      </c>
      <c r="AB37" s="9">
        <f t="shared" si="5"/>
        <v>4191.5</v>
      </c>
      <c r="AC37" s="10">
        <f t="shared" si="6"/>
        <v>73994.5</v>
      </c>
      <c r="AD37" s="10">
        <f t="shared" si="7"/>
        <v>-28052.099999999977</v>
      </c>
    </row>
    <row r="38" spans="1:30" ht="36.75" customHeight="1" x14ac:dyDescent="0.2">
      <c r="A38" s="17">
        <v>26</v>
      </c>
      <c r="B38" s="28" t="s">
        <v>50</v>
      </c>
      <c r="C38" s="29">
        <v>190511</v>
      </c>
      <c r="D38" s="29">
        <v>17873.611111111109</v>
      </c>
      <c r="E38" s="29">
        <f>Субсидии!L38</f>
        <v>80709.750610000003</v>
      </c>
      <c r="F38" s="29">
        <v>11725</v>
      </c>
      <c r="G38" s="29">
        <v>52824.101139999992</v>
      </c>
      <c r="H38" s="29">
        <v>35858.051749999999</v>
      </c>
      <c r="I38" s="29">
        <f t="shared" si="2"/>
        <v>271220.75060999999</v>
      </c>
      <c r="J38" s="29">
        <f>Дотация!Q37</f>
        <v>223146</v>
      </c>
      <c r="K38" s="29"/>
      <c r="L38" s="29"/>
      <c r="M38" s="29"/>
      <c r="N38" s="29">
        <v>0</v>
      </c>
      <c r="O38" s="29">
        <f>Субсидии!Q38</f>
        <v>32139</v>
      </c>
      <c r="P38" s="29">
        <f t="shared" si="3"/>
        <v>255285</v>
      </c>
      <c r="Q38" s="34">
        <v>-41939</v>
      </c>
      <c r="R38" s="34">
        <v>577</v>
      </c>
      <c r="S38" s="34">
        <v>-2103</v>
      </c>
      <c r="T38" s="34">
        <f t="shared" si="0"/>
        <v>23323.249390000012</v>
      </c>
      <c r="U38" s="29">
        <v>32139</v>
      </c>
      <c r="V38" s="29">
        <f t="shared" si="1"/>
        <v>-15935.750609999988</v>
      </c>
      <c r="W38" s="25">
        <f t="shared" si="4"/>
        <v>-15935.750609999988</v>
      </c>
      <c r="X38" s="7">
        <v>41149</v>
      </c>
      <c r="Y38" s="7">
        <v>40250600</v>
      </c>
      <c r="Z38" s="8"/>
      <c r="AA38" s="9">
        <v>6937300</v>
      </c>
      <c r="AB38" s="9">
        <f t="shared" si="5"/>
        <v>6937.3</v>
      </c>
      <c r="AC38" s="10">
        <f t="shared" si="6"/>
        <v>48086.3</v>
      </c>
      <c r="AD38" s="10">
        <f t="shared" si="7"/>
        <v>-64022.050609999991</v>
      </c>
    </row>
    <row r="39" spans="1:30" ht="33.75" customHeight="1" x14ac:dyDescent="0.2">
      <c r="A39" s="17">
        <v>27</v>
      </c>
      <c r="B39" s="28" t="s">
        <v>51</v>
      </c>
      <c r="C39" s="29">
        <v>233653</v>
      </c>
      <c r="D39" s="29">
        <v>21859.59</v>
      </c>
      <c r="E39" s="29">
        <f>Субсидии!L39</f>
        <v>59773.030480000001</v>
      </c>
      <c r="F39" s="29">
        <v>8468.1</v>
      </c>
      <c r="G39" s="29">
        <v>43818.31957</v>
      </c>
      <c r="H39" s="29">
        <v>35741.450049999999</v>
      </c>
      <c r="I39" s="29">
        <f t="shared" si="2"/>
        <v>293426.03048000002</v>
      </c>
      <c r="J39" s="29">
        <f>Дотация!Q38</f>
        <v>242571</v>
      </c>
      <c r="K39" s="29"/>
      <c r="L39" s="29"/>
      <c r="M39" s="29"/>
      <c r="N39" s="29">
        <v>0</v>
      </c>
      <c r="O39" s="29">
        <f>Субсидии!Q39</f>
        <v>29847</v>
      </c>
      <c r="P39" s="29">
        <f t="shared" si="3"/>
        <v>272418</v>
      </c>
      <c r="Q39" s="34">
        <v>-22242</v>
      </c>
      <c r="R39" s="34">
        <v>3244</v>
      </c>
      <c r="S39" s="34">
        <v>6353</v>
      </c>
      <c r="T39" s="34">
        <f t="shared" si="0"/>
        <v>4342.9695199999842</v>
      </c>
      <c r="U39" s="29">
        <v>29847</v>
      </c>
      <c r="V39" s="29">
        <f t="shared" si="1"/>
        <v>-21008.030480000016</v>
      </c>
      <c r="W39" s="25">
        <f t="shared" si="4"/>
        <v>-21008.030480000016</v>
      </c>
      <c r="X39" s="7">
        <v>78218</v>
      </c>
      <c r="Y39" s="7">
        <v>58479800</v>
      </c>
      <c r="Z39" s="8">
        <v>4094000</v>
      </c>
      <c r="AA39" s="9">
        <v>6697400</v>
      </c>
      <c r="AB39" s="9">
        <f t="shared" si="5"/>
        <v>6697.4</v>
      </c>
      <c r="AC39" s="10">
        <f t="shared" si="6"/>
        <v>84915.4</v>
      </c>
      <c r="AD39" s="10">
        <f t="shared" si="7"/>
        <v>-105923.43048000001</v>
      </c>
    </row>
    <row r="40" spans="1:30" ht="31.5" x14ac:dyDescent="0.2">
      <c r="A40" s="17">
        <v>28</v>
      </c>
      <c r="B40" s="28" t="s">
        <v>52</v>
      </c>
      <c r="C40" s="29">
        <v>311372</v>
      </c>
      <c r="D40" s="29">
        <v>29812.207777777778</v>
      </c>
      <c r="E40" s="29">
        <f>Субсидии!L40</f>
        <v>132593.5</v>
      </c>
      <c r="F40" s="29">
        <v>18829</v>
      </c>
      <c r="G40" s="29">
        <v>98630.610920000006</v>
      </c>
      <c r="H40" s="29">
        <v>59844.768560000004</v>
      </c>
      <c r="I40" s="29">
        <f t="shared" si="2"/>
        <v>443965.5</v>
      </c>
      <c r="J40" s="29">
        <f>Дотация!Q39</f>
        <v>375901</v>
      </c>
      <c r="K40" s="29"/>
      <c r="L40" s="29"/>
      <c r="M40" s="29"/>
      <c r="N40" s="29">
        <v>0</v>
      </c>
      <c r="O40" s="29">
        <f>Субсидии!Q40</f>
        <v>50293</v>
      </c>
      <c r="P40" s="29">
        <f t="shared" si="3"/>
        <v>426194</v>
      </c>
      <c r="Q40" s="34">
        <v>-28762</v>
      </c>
      <c r="R40" s="34">
        <v>1331</v>
      </c>
      <c r="S40" s="34">
        <v>-5135</v>
      </c>
      <c r="T40" s="34">
        <f t="shared" si="0"/>
        <v>4524.5</v>
      </c>
      <c r="U40" s="29">
        <v>50293</v>
      </c>
      <c r="V40" s="29">
        <f t="shared" si="1"/>
        <v>-17771.5</v>
      </c>
      <c r="W40" s="25">
        <f t="shared" si="4"/>
        <v>-17771.5</v>
      </c>
      <c r="X40" s="7">
        <v>95731</v>
      </c>
      <c r="Y40" s="7">
        <v>86708900</v>
      </c>
      <c r="Z40" s="8"/>
      <c r="AA40" s="9">
        <v>9831700</v>
      </c>
      <c r="AB40" s="9">
        <f t="shared" si="5"/>
        <v>9831.7000000000007</v>
      </c>
      <c r="AC40" s="10">
        <f t="shared" si="6"/>
        <v>105562.7</v>
      </c>
      <c r="AD40" s="10">
        <f t="shared" si="7"/>
        <v>-123334.2</v>
      </c>
    </row>
    <row r="41" spans="1:30" ht="28.5" customHeight="1" x14ac:dyDescent="0.2">
      <c r="A41" s="17">
        <v>29</v>
      </c>
      <c r="B41" s="28" t="s">
        <v>53</v>
      </c>
      <c r="C41" s="29">
        <v>434813</v>
      </c>
      <c r="D41" s="29">
        <v>40341.714444444442</v>
      </c>
      <c r="E41" s="29">
        <f>Субсидии!L41</f>
        <v>95351.5</v>
      </c>
      <c r="F41" s="29">
        <v>46514</v>
      </c>
      <c r="G41" s="29">
        <v>238199.84845000002</v>
      </c>
      <c r="H41" s="29">
        <v>135904.51542000001</v>
      </c>
      <c r="I41" s="29">
        <f t="shared" si="2"/>
        <v>530164.5</v>
      </c>
      <c r="J41" s="29">
        <f>Дотация!Q40</f>
        <v>415581</v>
      </c>
      <c r="K41" s="29"/>
      <c r="L41" s="29"/>
      <c r="M41" s="29"/>
      <c r="N41" s="29">
        <v>0</v>
      </c>
      <c r="O41" s="29">
        <f>Субсидии!Q41</f>
        <v>84569</v>
      </c>
      <c r="P41" s="29">
        <f t="shared" si="3"/>
        <v>500150</v>
      </c>
      <c r="Q41" s="34">
        <v>-39832</v>
      </c>
      <c r="R41" s="34">
        <v>2247</v>
      </c>
      <c r="S41" s="34">
        <v>6884</v>
      </c>
      <c r="T41" s="34">
        <f t="shared" si="0"/>
        <v>14454.5</v>
      </c>
      <c r="U41" s="29">
        <v>84569</v>
      </c>
      <c r="V41" s="29">
        <f t="shared" si="1"/>
        <v>-30014.5</v>
      </c>
      <c r="W41" s="25">
        <f t="shared" si="4"/>
        <v>-30014.5</v>
      </c>
      <c r="X41" s="7">
        <v>169169</v>
      </c>
      <c r="Y41" s="7">
        <v>128618600</v>
      </c>
      <c r="Z41" s="8">
        <v>1782300</v>
      </c>
      <c r="AA41" s="9">
        <v>12621200</v>
      </c>
      <c r="AB41" s="9">
        <f t="shared" si="5"/>
        <v>12621.2</v>
      </c>
      <c r="AC41" s="10">
        <f t="shared" si="6"/>
        <v>181790.2</v>
      </c>
      <c r="AD41" s="10">
        <f t="shared" si="7"/>
        <v>-211804.7</v>
      </c>
    </row>
    <row r="42" spans="1:30" ht="36.75" customHeight="1" x14ac:dyDescent="0.2">
      <c r="A42" s="17">
        <v>30</v>
      </c>
      <c r="B42" s="28" t="s">
        <v>54</v>
      </c>
      <c r="C42" s="29">
        <v>125861</v>
      </c>
      <c r="D42" s="29">
        <v>9857.3777777777759</v>
      </c>
      <c r="E42" s="29">
        <f>Субсидии!L42</f>
        <v>47287.237229999999</v>
      </c>
      <c r="F42" s="29">
        <v>8159.4</v>
      </c>
      <c r="G42" s="29">
        <v>30171.189769999997</v>
      </c>
      <c r="H42" s="29">
        <v>17417.327000000001</v>
      </c>
      <c r="I42" s="29">
        <f t="shared" si="2"/>
        <v>173148.23723</v>
      </c>
      <c r="J42" s="29">
        <f>Дотация!Q41</f>
        <v>146711</v>
      </c>
      <c r="K42" s="29"/>
      <c r="L42" s="29"/>
      <c r="M42" s="29"/>
      <c r="N42" s="29">
        <v>0</v>
      </c>
      <c r="O42" s="29">
        <f>Субсидии!Q42</f>
        <v>14473.2</v>
      </c>
      <c r="P42" s="29">
        <f t="shared" si="3"/>
        <v>161184.20000000001</v>
      </c>
      <c r="Q42" s="34">
        <v>-11002</v>
      </c>
      <c r="R42" s="34">
        <v>3028</v>
      </c>
      <c r="S42" s="34">
        <v>4837</v>
      </c>
      <c r="T42" s="34">
        <f t="shared" si="0"/>
        <v>846.96277000001282</v>
      </c>
      <c r="U42" s="29">
        <v>14473.2</v>
      </c>
      <c r="V42" s="29">
        <f t="shared" si="1"/>
        <v>-11964.037229999987</v>
      </c>
      <c r="W42" s="25">
        <f t="shared" si="4"/>
        <v>-11964.037229999987</v>
      </c>
      <c r="X42" s="7">
        <v>31772</v>
      </c>
      <c r="Y42" s="7">
        <v>30813800</v>
      </c>
      <c r="Z42" s="8"/>
      <c r="AA42" s="9">
        <v>3173200</v>
      </c>
      <c r="AB42" s="9">
        <f t="shared" si="5"/>
        <v>3173.2</v>
      </c>
      <c r="AC42" s="10">
        <f t="shared" si="6"/>
        <v>34945.199999999997</v>
      </c>
      <c r="AD42" s="10">
        <f t="shared" si="7"/>
        <v>-46909.237229999984</v>
      </c>
    </row>
    <row r="43" spans="1:30" ht="29.25" customHeight="1" x14ac:dyDescent="0.2">
      <c r="A43" s="17">
        <v>31</v>
      </c>
      <c r="B43" s="28" t="s">
        <v>55</v>
      </c>
      <c r="C43" s="29">
        <v>351669</v>
      </c>
      <c r="D43" s="29">
        <v>33108.498333333337</v>
      </c>
      <c r="E43" s="29">
        <f>Субсидии!L43</f>
        <v>115671.05068</v>
      </c>
      <c r="F43" s="29">
        <v>58740</v>
      </c>
      <c r="G43" s="29">
        <v>115395.60709999999</v>
      </c>
      <c r="H43" s="29">
        <v>83658.657779999994</v>
      </c>
      <c r="I43" s="29">
        <f t="shared" si="2"/>
        <v>467340.05067999999</v>
      </c>
      <c r="J43" s="29">
        <f>Дотация!Q42</f>
        <v>354837</v>
      </c>
      <c r="K43" s="29"/>
      <c r="L43" s="29"/>
      <c r="M43" s="29"/>
      <c r="N43" s="29">
        <v>0</v>
      </c>
      <c r="O43" s="29">
        <f>Субсидии!Q43</f>
        <v>61949.4</v>
      </c>
      <c r="P43" s="29">
        <f t="shared" si="3"/>
        <v>416786.4</v>
      </c>
      <c r="Q43" s="34">
        <v>-12170</v>
      </c>
      <c r="R43" s="34">
        <v>3360</v>
      </c>
      <c r="S43" s="34">
        <v>2130</v>
      </c>
      <c r="T43" s="34">
        <f t="shared" si="0"/>
        <v>-39613.650679999962</v>
      </c>
      <c r="U43" s="29">
        <v>61949.4</v>
      </c>
      <c r="V43" s="29">
        <f t="shared" si="1"/>
        <v>-50553.650679999962</v>
      </c>
      <c r="W43" s="25">
        <f t="shared" si="4"/>
        <v>-50553.650679999962</v>
      </c>
      <c r="X43" s="7">
        <v>81417</v>
      </c>
      <c r="Y43" s="7">
        <v>65288100</v>
      </c>
      <c r="Z43" s="8">
        <v>22552900</v>
      </c>
      <c r="AA43" s="9">
        <v>9435400</v>
      </c>
      <c r="AB43" s="9">
        <f t="shared" si="5"/>
        <v>9435.4</v>
      </c>
      <c r="AC43" s="10">
        <f t="shared" si="6"/>
        <v>90852.4</v>
      </c>
      <c r="AD43" s="10">
        <f t="shared" si="7"/>
        <v>-141406.05067999996</v>
      </c>
    </row>
    <row r="44" spans="1:30" ht="25.9" customHeight="1" x14ac:dyDescent="0.2">
      <c r="A44" s="17">
        <v>32</v>
      </c>
      <c r="B44" s="28" t="s">
        <v>56</v>
      </c>
      <c r="C44" s="29">
        <v>180858</v>
      </c>
      <c r="D44" s="29">
        <v>18502.922222222223</v>
      </c>
      <c r="E44" s="29">
        <f>Субсидии!L44</f>
        <v>40845.451839999994</v>
      </c>
      <c r="F44" s="29">
        <v>3800.3</v>
      </c>
      <c r="G44" s="29">
        <v>33932.373310000003</v>
      </c>
      <c r="H44" s="29">
        <v>38761.425149999995</v>
      </c>
      <c r="I44" s="29">
        <f t="shared" si="2"/>
        <v>221703.45183999999</v>
      </c>
      <c r="J44" s="29">
        <f>Дотация!Q43</f>
        <v>177493</v>
      </c>
      <c r="K44" s="29"/>
      <c r="L44" s="29"/>
      <c r="M44" s="29"/>
      <c r="N44" s="29">
        <v>0</v>
      </c>
      <c r="O44" s="29">
        <f>Субсидии!Q44</f>
        <v>30117.72</v>
      </c>
      <c r="P44" s="29">
        <f t="shared" si="3"/>
        <v>207610.72</v>
      </c>
      <c r="Q44" s="34">
        <v>-13995</v>
      </c>
      <c r="R44" s="34">
        <v>2935</v>
      </c>
      <c r="S44" s="34">
        <v>5993</v>
      </c>
      <c r="T44" s="34">
        <f t="shared" si="0"/>
        <v>2960.2681600000069</v>
      </c>
      <c r="U44" s="29">
        <v>30117.72</v>
      </c>
      <c r="V44" s="29">
        <f t="shared" si="1"/>
        <v>-14092.731839999993</v>
      </c>
      <c r="W44" s="25">
        <f t="shared" si="4"/>
        <v>-14092.731839999993</v>
      </c>
      <c r="X44" s="7">
        <v>42144</v>
      </c>
      <c r="Y44" s="7">
        <v>40296500</v>
      </c>
      <c r="Z44" s="8"/>
      <c r="AA44" s="9">
        <v>4011600</v>
      </c>
      <c r="AB44" s="9">
        <f t="shared" si="5"/>
        <v>4011.6</v>
      </c>
      <c r="AC44" s="10">
        <f t="shared" si="6"/>
        <v>46155.6</v>
      </c>
      <c r="AD44" s="10">
        <f t="shared" si="7"/>
        <v>-60248.331839999992</v>
      </c>
    </row>
    <row r="45" spans="1:30" ht="33" customHeight="1" x14ac:dyDescent="0.2">
      <c r="A45" s="17">
        <v>33</v>
      </c>
      <c r="B45" s="28" t="s">
        <v>57</v>
      </c>
      <c r="C45" s="29">
        <v>129023</v>
      </c>
      <c r="D45" s="29">
        <v>12589.499444444444</v>
      </c>
      <c r="E45" s="29">
        <f>Субсидии!L45</f>
        <v>50406</v>
      </c>
      <c r="F45" s="29">
        <v>11256.7</v>
      </c>
      <c r="G45" s="29">
        <v>44841.730400000008</v>
      </c>
      <c r="H45" s="29">
        <v>26688.646930000003</v>
      </c>
      <c r="I45" s="29">
        <f t="shared" si="2"/>
        <v>179429</v>
      </c>
      <c r="J45" s="29">
        <f>Дотация!Q44</f>
        <v>150715</v>
      </c>
      <c r="K45" s="29"/>
      <c r="L45" s="29"/>
      <c r="M45" s="29"/>
      <c r="N45" s="29">
        <v>0</v>
      </c>
      <c r="O45" s="29">
        <f>Субсидии!Q45</f>
        <v>24015.96</v>
      </c>
      <c r="P45" s="29">
        <f t="shared" si="3"/>
        <v>174730.96</v>
      </c>
      <c r="Q45" s="34">
        <v>-14250</v>
      </c>
      <c r="R45" s="34">
        <v>3125</v>
      </c>
      <c r="S45" s="34">
        <v>3956</v>
      </c>
      <c r="T45" s="34">
        <f t="shared" si="0"/>
        <v>10382.959999999992</v>
      </c>
      <c r="U45" s="29">
        <v>24015.96</v>
      </c>
      <c r="V45" s="29">
        <f t="shared" si="1"/>
        <v>-4698.0400000000081</v>
      </c>
      <c r="W45" s="25">
        <f t="shared" si="4"/>
        <v>-4698.0400000000081</v>
      </c>
      <c r="X45" s="7">
        <v>22218</v>
      </c>
      <c r="Y45" s="7">
        <v>46703900</v>
      </c>
      <c r="Z45" s="8"/>
      <c r="AA45" s="9">
        <v>5663300</v>
      </c>
      <c r="AB45" s="9">
        <f t="shared" si="5"/>
        <v>5663.3</v>
      </c>
      <c r="AC45" s="10">
        <f t="shared" si="6"/>
        <v>27881.3</v>
      </c>
      <c r="AD45" s="10">
        <f t="shared" si="7"/>
        <v>-32579.340000000007</v>
      </c>
    </row>
    <row r="46" spans="1:30" ht="19.5" customHeight="1" x14ac:dyDescent="0.2">
      <c r="A46" s="17">
        <v>34</v>
      </c>
      <c r="B46" s="28" t="s">
        <v>58</v>
      </c>
      <c r="C46" s="29">
        <v>306926</v>
      </c>
      <c r="D46" s="29">
        <v>181939.8311111111</v>
      </c>
      <c r="E46" s="29">
        <f>Субсидии!L46</f>
        <v>199347.60384999998</v>
      </c>
      <c r="F46" s="29">
        <v>43376.4</v>
      </c>
      <c r="G46" s="29">
        <v>345706.99257</v>
      </c>
      <c r="H46" s="29">
        <v>388062.59642000002</v>
      </c>
      <c r="I46" s="29">
        <f t="shared" si="2"/>
        <v>506273.60384999996</v>
      </c>
      <c r="J46" s="29">
        <f>Дотация!Q45</f>
        <v>417896</v>
      </c>
      <c r="K46" s="29"/>
      <c r="L46" s="29"/>
      <c r="M46" s="29"/>
      <c r="N46" s="29">
        <v>0</v>
      </c>
      <c r="O46" s="29">
        <f>Субсидии!Q46</f>
        <v>325237.08</v>
      </c>
      <c r="P46" s="29">
        <f t="shared" si="3"/>
        <v>743133.08000000007</v>
      </c>
      <c r="Q46" s="30">
        <v>-167138</v>
      </c>
      <c r="R46" s="30">
        <v>19636</v>
      </c>
      <c r="S46" s="30">
        <v>25953</v>
      </c>
      <c r="T46" s="30">
        <f t="shared" si="0"/>
        <v>410314.47615000012</v>
      </c>
      <c r="U46" s="29">
        <v>325237.08</v>
      </c>
      <c r="V46" s="29">
        <f t="shared" si="1"/>
        <v>236859.47615000012</v>
      </c>
      <c r="W46" s="25">
        <f t="shared" si="4"/>
        <v>236859.47615000012</v>
      </c>
      <c r="X46" s="7">
        <v>241544</v>
      </c>
      <c r="Y46" s="7">
        <v>154436300</v>
      </c>
      <c r="Z46" s="8"/>
      <c r="AA46" s="9">
        <v>65529000</v>
      </c>
      <c r="AB46" s="9">
        <f t="shared" si="5"/>
        <v>65529</v>
      </c>
      <c r="AC46" s="10">
        <f t="shared" si="6"/>
        <v>307073</v>
      </c>
      <c r="AD46" s="10">
        <f t="shared" si="7"/>
        <v>-70213.523849999881</v>
      </c>
    </row>
    <row r="47" spans="1:30" ht="19.5" customHeight="1" x14ac:dyDescent="0.2">
      <c r="A47" s="17">
        <v>35</v>
      </c>
      <c r="B47" s="28" t="s">
        <v>59</v>
      </c>
      <c r="C47" s="29">
        <v>48534</v>
      </c>
      <c r="D47" s="29">
        <v>4956.3744444444446</v>
      </c>
      <c r="E47" s="29">
        <f>Субсидии!L47</f>
        <v>9286.7041100000006</v>
      </c>
      <c r="F47" s="29">
        <v>0</v>
      </c>
      <c r="G47" s="29">
        <v>93.986109999999996</v>
      </c>
      <c r="H47" s="29">
        <v>9374.1902200000004</v>
      </c>
      <c r="I47" s="29">
        <f t="shared" si="2"/>
        <v>57820.704109999999</v>
      </c>
      <c r="J47" s="29">
        <f>Дотация!Q46</f>
        <v>54477</v>
      </c>
      <c r="K47" s="29"/>
      <c r="L47" s="29"/>
      <c r="M47" s="29"/>
      <c r="N47" s="29">
        <v>0</v>
      </c>
      <c r="O47" s="29">
        <f>Субсидии!Q47</f>
        <v>10333.68</v>
      </c>
      <c r="P47" s="29">
        <f t="shared" si="3"/>
        <v>64810.68</v>
      </c>
      <c r="Q47" s="30">
        <v>-7129</v>
      </c>
      <c r="R47" s="30">
        <v>1684</v>
      </c>
      <c r="S47" s="30">
        <v>-6957</v>
      </c>
      <c r="T47" s="30">
        <f t="shared" si="0"/>
        <v>5477.9758900000015</v>
      </c>
      <c r="U47" s="29">
        <v>10333.68</v>
      </c>
      <c r="V47" s="29">
        <f t="shared" si="1"/>
        <v>6989.9758900000015</v>
      </c>
      <c r="W47" s="25">
        <f t="shared" si="4"/>
        <v>6989.9758900000015</v>
      </c>
      <c r="X47" s="7">
        <v>9751</v>
      </c>
      <c r="Y47" s="7">
        <v>7146900</v>
      </c>
      <c r="Z47" s="8"/>
      <c r="AA47" s="9">
        <v>1030500</v>
      </c>
      <c r="AB47" s="9">
        <f t="shared" si="5"/>
        <v>1030.5</v>
      </c>
      <c r="AC47" s="10">
        <f t="shared" si="6"/>
        <v>10781.5</v>
      </c>
      <c r="AD47" s="10">
        <f t="shared" si="7"/>
        <v>-3791.5241099999985</v>
      </c>
    </row>
    <row r="48" spans="1:30" ht="23.25" customHeight="1" x14ac:dyDescent="0.2">
      <c r="A48" s="17"/>
      <c r="B48" s="28" t="s">
        <v>69</v>
      </c>
      <c r="C48" s="29">
        <v>0</v>
      </c>
      <c r="D48" s="29"/>
      <c r="E48" s="29">
        <f>Субсидии!L48</f>
        <v>37630.699999999997</v>
      </c>
      <c r="F48" s="29"/>
      <c r="G48" s="29"/>
      <c r="H48" s="29"/>
      <c r="I48" s="29">
        <f t="shared" si="2"/>
        <v>37630.699999999997</v>
      </c>
      <c r="J48" s="29">
        <v>0</v>
      </c>
      <c r="K48" s="29"/>
      <c r="L48" s="29"/>
      <c r="M48" s="29"/>
      <c r="N48" s="29">
        <v>168214</v>
      </c>
      <c r="O48" s="29">
        <f>Субсидии!Q48</f>
        <v>0</v>
      </c>
      <c r="P48" s="29">
        <f t="shared" si="3"/>
        <v>168214</v>
      </c>
      <c r="Q48" s="30"/>
      <c r="R48" s="30"/>
      <c r="S48" s="30"/>
      <c r="T48" s="30"/>
      <c r="U48" s="29"/>
      <c r="V48" s="29"/>
      <c r="W48" s="25">
        <f t="shared" si="4"/>
        <v>130583.3</v>
      </c>
      <c r="X48" s="7"/>
      <c r="Y48" s="7"/>
      <c r="Z48" s="8"/>
      <c r="AA48" s="9"/>
      <c r="AB48" s="9"/>
      <c r="AC48" s="10"/>
      <c r="AD48" s="10"/>
    </row>
    <row r="49" spans="1:30" s="3" customFormat="1" ht="34.5" customHeight="1" x14ac:dyDescent="0.25">
      <c r="A49" s="37" t="s">
        <v>60</v>
      </c>
      <c r="B49" s="37"/>
      <c r="C49" s="26">
        <f>SUM(C13:C48)</f>
        <v>7665292</v>
      </c>
      <c r="D49" s="26">
        <f t="shared" ref="D49:E49" si="8">SUM(D13:D48)</f>
        <v>875915.99888888863</v>
      </c>
      <c r="E49" s="26">
        <f t="shared" si="8"/>
        <v>2458696.3420399996</v>
      </c>
      <c r="F49" s="26">
        <f>SUM(F13:F48)</f>
        <v>591146.70000000007</v>
      </c>
      <c r="G49" s="26">
        <f t="shared" ref="G49:H49" si="9">SUM(G13:G48)</f>
        <v>2193344.2306399997</v>
      </c>
      <c r="H49" s="26">
        <f t="shared" si="9"/>
        <v>1709995.2062900001</v>
      </c>
      <c r="I49" s="26">
        <f>SUM(I13:I48)</f>
        <v>10123988.34204</v>
      </c>
      <c r="J49" s="26">
        <f t="shared" ref="J49:P49" si="10">SUM(J13:J48)</f>
        <v>8092162</v>
      </c>
      <c r="K49" s="26">
        <f t="shared" si="10"/>
        <v>0</v>
      </c>
      <c r="L49" s="26">
        <f t="shared" si="10"/>
        <v>0</v>
      </c>
      <c r="M49" s="26">
        <f t="shared" si="10"/>
        <v>0</v>
      </c>
      <c r="N49" s="26">
        <f t="shared" si="10"/>
        <v>168214</v>
      </c>
      <c r="O49" s="26">
        <f t="shared" si="10"/>
        <v>1523251.2799999998</v>
      </c>
      <c r="P49" s="26">
        <f t="shared" si="10"/>
        <v>9783627.2800000031</v>
      </c>
      <c r="Q49" s="26">
        <f t="shared" ref="Q49" si="11">SUM(Q13:Q48)</f>
        <v>-903938</v>
      </c>
      <c r="R49" s="26">
        <f t="shared" ref="R49" si="12">SUM(R13:R48)</f>
        <v>102804</v>
      </c>
      <c r="S49" s="26">
        <f t="shared" ref="S49" si="13">SUM(S13:S48)</f>
        <v>98651</v>
      </c>
      <c r="T49" s="26">
        <f t="shared" ref="T49" si="14">SUM(T13:T48)</f>
        <v>428840.6379600002</v>
      </c>
      <c r="U49" s="26">
        <f t="shared" ref="U49" si="15">SUM(U13:U48)</f>
        <v>1523251.2799999998</v>
      </c>
      <c r="V49" s="26">
        <f t="shared" ref="V49" si="16">SUM(V13:V48)</f>
        <v>-470944.36203999992</v>
      </c>
      <c r="W49" s="26">
        <f t="shared" ref="W49" si="17">SUM(W13:W48)</f>
        <v>-340361.06203999993</v>
      </c>
      <c r="X49" s="7">
        <f>SUM(X13:X47)</f>
        <v>2393149</v>
      </c>
      <c r="Y49" s="7">
        <v>1954584500</v>
      </c>
      <c r="Z49" s="12">
        <v>114811400</v>
      </c>
      <c r="AA49" s="9">
        <v>290801000</v>
      </c>
      <c r="AB49" s="9">
        <f t="shared" si="5"/>
        <v>290801</v>
      </c>
      <c r="AC49" s="10">
        <f t="shared" si="6"/>
        <v>2683950</v>
      </c>
      <c r="AD49" s="10">
        <f t="shared" si="7"/>
        <v>-3024311.0620399998</v>
      </c>
    </row>
    <row r="50" spans="1:30" ht="26.25" customHeight="1" x14ac:dyDescent="0.25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</row>
    <row r="51" spans="1:30" ht="26.25" customHeight="1" x14ac:dyDescent="0.25">
      <c r="B51" s="1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4"/>
    </row>
    <row r="52" spans="1:30" ht="26.25" customHeight="1" x14ac:dyDescent="0.25">
      <c r="B52" s="1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</row>
    <row r="53" spans="1:30" ht="26.25" customHeight="1" x14ac:dyDescent="0.25">
      <c r="B53" s="1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30" x14ac:dyDescent="0.25">
      <c r="B54" s="1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</row>
    <row r="55" spans="1:30" x14ac:dyDescent="0.25">
      <c r="B55" s="1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</row>
    <row r="56" spans="1:30" x14ac:dyDescent="0.25">
      <c r="B56" s="1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30" x14ac:dyDescent="0.25">
      <c r="B57" s="1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30" x14ac:dyDescent="0.25">
      <c r="B58" s="1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30" x14ac:dyDescent="0.25">
      <c r="B59" s="1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30" x14ac:dyDescent="0.25">
      <c r="B60" s="1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30" x14ac:dyDescent="0.25">
      <c r="B61" s="1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30" x14ac:dyDescent="0.25">
      <c r="B62" s="1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30" x14ac:dyDescent="0.25">
      <c r="B63" s="1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30" x14ac:dyDescent="0.25">
      <c r="B64" s="1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2:22" x14ac:dyDescent="0.25">
      <c r="B65" s="1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2:22" x14ac:dyDescent="0.25">
      <c r="B66" s="1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</row>
    <row r="67" spans="2:22" x14ac:dyDescent="0.25">
      <c r="B67" s="1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</row>
    <row r="68" spans="2:22" x14ac:dyDescent="0.25">
      <c r="B68" s="1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</row>
    <row r="69" spans="2:22" x14ac:dyDescent="0.25">
      <c r="B69" s="1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</row>
    <row r="70" spans="2:22" x14ac:dyDescent="0.25">
      <c r="B70" s="1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</row>
    <row r="71" spans="2:22" x14ac:dyDescent="0.25">
      <c r="B71" s="1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2:22" x14ac:dyDescent="0.25">
      <c r="B72" s="1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2:22" x14ac:dyDescent="0.25">
      <c r="B73" s="1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2:22" x14ac:dyDescent="0.25">
      <c r="B74" s="1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2:22" x14ac:dyDescent="0.25">
      <c r="B75" s="1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</row>
    <row r="76" spans="2:22" x14ac:dyDescent="0.25">
      <c r="B76" s="1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2:22" x14ac:dyDescent="0.25">
      <c r="B77" s="1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2:22" x14ac:dyDescent="0.25">
      <c r="B78" s="1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</row>
  </sheetData>
  <mergeCells count="29">
    <mergeCell ref="P1:W1"/>
    <mergeCell ref="P2:W2"/>
    <mergeCell ref="P3:W3"/>
    <mergeCell ref="A5:W5"/>
    <mergeCell ref="A49:B49"/>
    <mergeCell ref="J8:J11"/>
    <mergeCell ref="O8:O11"/>
    <mergeCell ref="D9:D11"/>
    <mergeCell ref="G9:G11"/>
    <mergeCell ref="H9:H11"/>
    <mergeCell ref="U7:U11"/>
    <mergeCell ref="V7:V11"/>
    <mergeCell ref="W7:W11"/>
    <mergeCell ref="C8:C11"/>
    <mergeCell ref="E8:E11"/>
    <mergeCell ref="F8:F11"/>
    <mergeCell ref="G8:H8"/>
    <mergeCell ref="I8:I11"/>
    <mergeCell ref="M9:M11"/>
    <mergeCell ref="A7:A11"/>
    <mergeCell ref="B7:B11"/>
    <mergeCell ref="C7:I7"/>
    <mergeCell ref="J7:S7"/>
    <mergeCell ref="N8:N11"/>
    <mergeCell ref="T7:T11"/>
    <mergeCell ref="P8:P11"/>
    <mergeCell ref="Q8:Q11"/>
    <mergeCell ref="R8:R11"/>
    <mergeCell ref="S8:S11"/>
  </mergeCells>
  <printOptions horizontalCentered="1"/>
  <pageMargins left="0.98425196850393704" right="0.23622047244094491" top="0.74803149606299213" bottom="0.19685039370078741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Дотация</vt:lpstr>
      <vt:lpstr>Субсидии</vt:lpstr>
      <vt:lpstr>ИТОГ</vt:lpstr>
      <vt:lpstr>Дотация!Заголовки_для_печати</vt:lpstr>
      <vt:lpstr>ИТОГ!Заголовки_для_печати</vt:lpstr>
      <vt:lpstr>Субсидии!Заголовки_для_печати</vt:lpstr>
      <vt:lpstr>ИТОГ!Область_печати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Страмилова Наталия Николаевна</dc:creator>
  <cp:lastModifiedBy>Дарья Сергеевна Ляпина</cp:lastModifiedBy>
  <cp:lastPrinted>2019-11-14T07:38:36Z</cp:lastPrinted>
  <dcterms:created xsi:type="dcterms:W3CDTF">2019-11-05T07:09:04Z</dcterms:created>
  <dcterms:modified xsi:type="dcterms:W3CDTF">2019-11-14T07:39:18Z</dcterms:modified>
</cp:coreProperties>
</file>